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235" windowHeight="7995"/>
  </bookViews>
  <sheets>
    <sheet name="Лист1" sheetId="1" r:id="rId1"/>
  </sheets>
  <definedNames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J113" i="1"/>
  <c r="J111"/>
  <c r="J110"/>
  <c r="J108"/>
  <c r="J107"/>
  <c r="J106"/>
  <c r="J104"/>
  <c r="J103"/>
  <c r="J102"/>
  <c r="H113"/>
  <c r="H111"/>
  <c r="H110"/>
  <c r="H108"/>
  <c r="H107"/>
  <c r="H106"/>
  <c r="H104"/>
  <c r="H103"/>
  <c r="H102"/>
  <c r="F113"/>
  <c r="F111"/>
  <c r="F110"/>
  <c r="F106"/>
  <c r="F103"/>
  <c r="F102"/>
  <c r="J97"/>
  <c r="J95"/>
  <c r="J93"/>
  <c r="J92"/>
  <c r="J91"/>
  <c r="J89"/>
  <c r="J88"/>
  <c r="J87"/>
  <c r="J86"/>
  <c r="J78"/>
  <c r="J77"/>
  <c r="J75"/>
  <c r="J74"/>
  <c r="J73"/>
  <c r="J72"/>
  <c r="J70"/>
  <c r="J68"/>
  <c r="J67"/>
  <c r="J66"/>
  <c r="J65"/>
  <c r="J63"/>
  <c r="J62"/>
  <c r="J61"/>
  <c r="J60"/>
  <c r="J59"/>
  <c r="J58"/>
  <c r="J57"/>
  <c r="J55"/>
  <c r="J54"/>
  <c r="J53"/>
  <c r="J51"/>
  <c r="J49"/>
  <c r="J48"/>
  <c r="J47"/>
  <c r="J46"/>
  <c r="J45"/>
  <c r="J44"/>
  <c r="J43"/>
  <c r="H97"/>
  <c r="H95"/>
  <c r="H93"/>
  <c r="H92"/>
  <c r="H91"/>
  <c r="H89"/>
  <c r="H88"/>
  <c r="H87"/>
  <c r="H86"/>
  <c r="H78"/>
  <c r="H77"/>
  <c r="H75"/>
  <c r="H74"/>
  <c r="H73"/>
  <c r="H72"/>
  <c r="H70"/>
  <c r="H68"/>
  <c r="H67"/>
  <c r="H66"/>
  <c r="H65"/>
  <c r="H63"/>
  <c r="H62"/>
  <c r="H61"/>
  <c r="H60"/>
  <c r="H59"/>
  <c r="H58"/>
  <c r="H57"/>
  <c r="H55"/>
  <c r="H54"/>
  <c r="H53"/>
  <c r="H51"/>
  <c r="H49"/>
  <c r="H48"/>
  <c r="H47"/>
  <c r="H45"/>
  <c r="H44"/>
  <c r="H43"/>
  <c r="F97"/>
  <c r="F95"/>
  <c r="F92"/>
  <c r="F91"/>
  <c r="F89"/>
  <c r="F88"/>
  <c r="F87"/>
  <c r="F86"/>
  <c r="F78"/>
  <c r="F77"/>
  <c r="F75"/>
  <c r="F74"/>
  <c r="F73"/>
  <c r="F72"/>
  <c r="F70"/>
  <c r="F68"/>
  <c r="F67"/>
  <c r="F66"/>
  <c r="F65"/>
  <c r="F63"/>
  <c r="F62"/>
  <c r="F61"/>
  <c r="F60"/>
  <c r="F59"/>
  <c r="F58"/>
  <c r="F57"/>
  <c r="F55"/>
  <c r="F54"/>
  <c r="F53"/>
  <c r="F51"/>
  <c r="F49"/>
  <c r="F48"/>
  <c r="F47"/>
  <c r="F45"/>
  <c r="F44"/>
  <c r="F43"/>
  <c r="I90"/>
  <c r="G90"/>
  <c r="E90"/>
  <c r="F90" s="1"/>
  <c r="D90"/>
  <c r="C90"/>
  <c r="I96"/>
  <c r="G96"/>
  <c r="H96" s="1"/>
  <c r="E96"/>
  <c r="I94"/>
  <c r="G94"/>
  <c r="E94"/>
  <c r="F94" s="1"/>
  <c r="I85"/>
  <c r="J85" s="1"/>
  <c r="G85"/>
  <c r="E85"/>
  <c r="I79"/>
  <c r="G79"/>
  <c r="E79"/>
  <c r="I76"/>
  <c r="G76"/>
  <c r="E76"/>
  <c r="I71"/>
  <c r="G71"/>
  <c r="E71"/>
  <c r="F71" s="1"/>
  <c r="I69"/>
  <c r="J69" s="1"/>
  <c r="G69"/>
  <c r="E69"/>
  <c r="I64"/>
  <c r="J64" s="1"/>
  <c r="G64"/>
  <c r="H64" s="1"/>
  <c r="E64"/>
  <c r="I56"/>
  <c r="G56"/>
  <c r="E56"/>
  <c r="I52"/>
  <c r="G52"/>
  <c r="E52"/>
  <c r="I50"/>
  <c r="J50" s="1"/>
  <c r="G50"/>
  <c r="E50"/>
  <c r="I42"/>
  <c r="G42"/>
  <c r="E42"/>
  <c r="J26"/>
  <c r="H26"/>
  <c r="F26"/>
  <c r="D101"/>
  <c r="C101"/>
  <c r="D105"/>
  <c r="C105"/>
  <c r="D112"/>
  <c r="C112"/>
  <c r="C109"/>
  <c r="C96"/>
  <c r="C94"/>
  <c r="C85"/>
  <c r="C79"/>
  <c r="C76"/>
  <c r="C71"/>
  <c r="C69"/>
  <c r="C64"/>
  <c r="C56"/>
  <c r="C52"/>
  <c r="C50"/>
  <c r="C42"/>
  <c r="C33"/>
  <c r="C32" s="1"/>
  <c r="C19"/>
  <c r="C14"/>
  <c r="C12"/>
  <c r="C10"/>
  <c r="G101"/>
  <c r="I101"/>
  <c r="J101" s="1"/>
  <c r="G105"/>
  <c r="H105" s="1"/>
  <c r="I105"/>
  <c r="G112"/>
  <c r="I112"/>
  <c r="J112" s="1"/>
  <c r="G109"/>
  <c r="H109" s="1"/>
  <c r="I109"/>
  <c r="E105"/>
  <c r="E112"/>
  <c r="H112" s="1"/>
  <c r="E101"/>
  <c r="F101" s="1"/>
  <c r="E109"/>
  <c r="D96"/>
  <c r="D94"/>
  <c r="D85"/>
  <c r="D79"/>
  <c r="D76"/>
  <c r="D71"/>
  <c r="D69"/>
  <c r="D64"/>
  <c r="D56"/>
  <c r="D52"/>
  <c r="D50"/>
  <c r="D42"/>
  <c r="J38"/>
  <c r="H38"/>
  <c r="F50" l="1"/>
  <c r="H52"/>
  <c r="J56"/>
  <c r="F69"/>
  <c r="H71"/>
  <c r="J76"/>
  <c r="F85"/>
  <c r="H94"/>
  <c r="J96"/>
  <c r="H90"/>
  <c r="F105"/>
  <c r="H101"/>
  <c r="F52"/>
  <c r="J105"/>
  <c r="J42"/>
  <c r="F56"/>
  <c r="F76"/>
  <c r="F96"/>
  <c r="F112"/>
  <c r="J109"/>
  <c r="F42"/>
  <c r="H50"/>
  <c r="J52"/>
  <c r="F64"/>
  <c r="H69"/>
  <c r="J71"/>
  <c r="H85"/>
  <c r="J94"/>
  <c r="J90"/>
  <c r="H56"/>
  <c r="H76"/>
  <c r="H42"/>
  <c r="G98"/>
  <c r="I98"/>
  <c r="E98"/>
  <c r="C9"/>
  <c r="C40" s="1"/>
  <c r="E114"/>
  <c r="C98"/>
  <c r="C114"/>
  <c r="G114"/>
  <c r="I114"/>
  <c r="D98"/>
  <c r="D109"/>
  <c r="J37"/>
  <c r="J36"/>
  <c r="J30"/>
  <c r="J27"/>
  <c r="J23"/>
  <c r="J22"/>
  <c r="J20"/>
  <c r="J18"/>
  <c r="J17"/>
  <c r="J16"/>
  <c r="J15"/>
  <c r="J13"/>
  <c r="H37"/>
  <c r="H36"/>
  <c r="H30"/>
  <c r="H27"/>
  <c r="H23"/>
  <c r="H22"/>
  <c r="H20"/>
  <c r="H18"/>
  <c r="H17"/>
  <c r="H16"/>
  <c r="H15"/>
  <c r="H13"/>
  <c r="F37"/>
  <c r="F36"/>
  <c r="F35"/>
  <c r="F34"/>
  <c r="F30"/>
  <c r="F27"/>
  <c r="F23"/>
  <c r="F22"/>
  <c r="F20"/>
  <c r="F18"/>
  <c r="F17"/>
  <c r="F16"/>
  <c r="F15"/>
  <c r="F13"/>
  <c r="J11"/>
  <c r="H11"/>
  <c r="F11"/>
  <c r="D12"/>
  <c r="E12"/>
  <c r="G12"/>
  <c r="I12"/>
  <c r="D33"/>
  <c r="D32" s="1"/>
  <c r="I33"/>
  <c r="I32" s="1"/>
  <c r="I19"/>
  <c r="I14"/>
  <c r="I10"/>
  <c r="G33"/>
  <c r="G32" s="1"/>
  <c r="G19"/>
  <c r="G14"/>
  <c r="G10"/>
  <c r="E33"/>
  <c r="E32" s="1"/>
  <c r="E19"/>
  <c r="E14"/>
  <c r="E10"/>
  <c r="D19"/>
  <c r="D14"/>
  <c r="D10"/>
  <c r="J114" l="1"/>
  <c r="D114"/>
  <c r="F114" s="1"/>
  <c r="F109"/>
  <c r="H114"/>
  <c r="F98"/>
  <c r="H98"/>
  <c r="J98"/>
  <c r="C99"/>
  <c r="H10"/>
  <c r="H12"/>
  <c r="F19"/>
  <c r="J10"/>
  <c r="J12"/>
  <c r="F14"/>
  <c r="F28"/>
  <c r="H19"/>
  <c r="F25"/>
  <c r="F10"/>
  <c r="J32"/>
  <c r="H32"/>
  <c r="J33"/>
  <c r="F33"/>
  <c r="H33"/>
  <c r="F32"/>
  <c r="J28"/>
  <c r="H28"/>
  <c r="J25"/>
  <c r="H25"/>
  <c r="J19"/>
  <c r="J14"/>
  <c r="H14"/>
  <c r="F12"/>
  <c r="G9"/>
  <c r="D9"/>
  <c r="D40" s="1"/>
  <c r="D99" s="1"/>
  <c r="E9"/>
  <c r="I9"/>
  <c r="I40" s="1"/>
  <c r="I99" s="1"/>
  <c r="J9" l="1"/>
  <c r="G40"/>
  <c r="G99" s="1"/>
  <c r="J99" s="1"/>
  <c r="E40"/>
  <c r="E99" s="1"/>
  <c r="H9"/>
  <c r="F9"/>
  <c r="H99" l="1"/>
  <c r="F99"/>
  <c r="J40"/>
  <c r="F40"/>
  <c r="H40"/>
</calcChain>
</file>

<file path=xl/sharedStrings.xml><?xml version="1.0" encoding="utf-8"?>
<sst xmlns="http://schemas.openxmlformats.org/spreadsheetml/2006/main" count="210" uniqueCount="199">
  <si>
    <t>Приложение к пояснительной записке №1</t>
  </si>
  <si>
    <t xml:space="preserve">Код </t>
  </si>
  <si>
    <t>Наименование доходов</t>
  </si>
  <si>
    <t>проект</t>
  </si>
  <si>
    <t>% роста (снижения) к 2014 году</t>
  </si>
  <si>
    <t>% роста (снижения) к 2015 году</t>
  </si>
  <si>
    <t>% роста (снижения) к 2016 году</t>
  </si>
  <si>
    <t>1 00 00</t>
  </si>
  <si>
    <t>1 01 00</t>
  </si>
  <si>
    <t>НАЛОГИ НА ПРИБЫЛЬ, ДОХОДЫ</t>
  </si>
  <si>
    <t>1 01 02</t>
  </si>
  <si>
    <t>Налог на доходы физических лиц</t>
  </si>
  <si>
    <t>1 03 00</t>
  </si>
  <si>
    <t>НАЛОГИ НА ТОВАРЫ (РАБОТЫ, УСЛУГИ), РЕАЛИЗУЕМЫЕ НА ТЕРРИТОРИИ РОССИЙСКОЙ ФЕДЕРАЦИИ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</si>
  <si>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</si>
  <si>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</si>
  <si>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</si>
  <si>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НАЛОГИ НА СОВОКУПНЫЙ ДОХОД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</si>
  <si>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</si>
  <si>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</si>
  <si>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</si>
  <si>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</si>
  <si>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</si>
  <si>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</si>
  <si>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</si>
  <si>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</si>
  <si>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</si>
  <si>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НАЛОГИ НА ИМУЩЕСТВО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</si>
  <si>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</si>
  <si>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</si>
  <si>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</si>
  <si>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</si>
  <si>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</si>
  <si>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ГОСУДАРСТВЕННАЯ ПОШЛИНА</t>
  </si>
  <si>
    <t>1 11 00</t>
  </si>
  <si>
    <t>ДОХОДЫ ОТ ИСПОЛЬЗОВАНИЯ ИМУЩЕСТВА, НАХОДЯЩЕГОСЯ В ГОСУДАРСТВЕННОЙ И МУНИЦИПАЛЬНОЙ СОБСТВЕННОСТИ</t>
  </si>
  <si>
    <t>1 12 00</t>
  </si>
  <si>
    <t>ПЛАТЕЖИ ПРИ ПОЛЬЗОВАНИИ ПРИРОДНЫМИ РЕСУРСАМИ</t>
  </si>
  <si>
    <t>1 13 00</t>
  </si>
  <si>
    <t>ДОХОДЫ ОТ ОКАЗАНИЯ ПЛАТНЫХ УСЛУГ (РАБОТ) И КОМПЕНСАЦИИ ЗАТРАТ ГОСУДАРСТВА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</si>
  <si>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</si>
  <si>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</si>
  <si>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</si>
  <si>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</si>
  <si>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</si>
  <si>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</si>
  <si>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</si>
  <si>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</si>
  <si>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2 02 01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</si>
  <si>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</si>
  <si>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</si>
  <si>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>2 02 02</t>
  </si>
  <si>
    <t>Субсидии бюджетам бюджетной системы Российской Федерации (межбюджетные субсидии)</t>
  </si>
  <si>
    <t>2 02 03</t>
  </si>
  <si>
    <t>2 02 04</t>
  </si>
  <si>
    <t>Иные межбюджетные трансферты</t>
  </si>
  <si>
    <t>ВСЕГО ДОХОДОВ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</si>
  <si>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</si>
  <si>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</si>
  <si>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</si>
  <si>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</si>
  <si>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</si>
  <si>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</si>
  <si>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</si>
  <si>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</si>
  <si>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</si>
  <si>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</si>
  <si>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</si>
  <si>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</si>
  <si>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</si>
  <si>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</si>
  <si>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</si>
  <si>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</si>
  <si>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</si>
  <si>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</si>
  <si>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</si>
  <si>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</si>
  <si>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</si>
  <si>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</si>
  <si>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</si>
  <si>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</si>
  <si>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</si>
  <si>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</si>
  <si>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</si>
  <si>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</si>
  <si>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</si>
  <si>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</si>
  <si>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</si>
  <si>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</si>
  <si>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</si>
  <si>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</si>
  <si>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</si>
  <si>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</si>
  <si>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</si>
  <si>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</si>
  <si>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</si>
  <si>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</si>
  <si>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Заготовка, переработка, хранение и обеспечение безопасности донорской крови и её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</si>
  <si>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</si>
  <si>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</si>
  <si>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</si>
  <si>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</si>
  <si>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</si>
  <si>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</si>
  <si>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</si>
  <si>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</si>
  <si>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</si>
  <si>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</si>
  <si>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</si>
  <si>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</si>
  <si>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</si>
  <si>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 РАСХОДОВ</t>
  </si>
  <si>
    <t xml:space="preserve">ПРЕВЫШЕНИЕ РАСХОДОВ НАД ДОХОДАМИ (ДЕФИЦИТ) </t>
  </si>
  <si>
    <t>Привлечение</t>
  </si>
  <si>
    <t>01 02 0</t>
  </si>
  <si>
    <t>Получение кредитов от кредитных организаций в валюте Российской Федерации</t>
  </si>
  <si>
    <t>01 03 0</t>
  </si>
  <si>
    <t>Получение бюджетных кредитов от  других бюджетов бюджетной системы Российской Федерации  в валюте Российской Федерации</t>
  </si>
  <si>
    <t>Погашение</t>
  </si>
  <si>
    <t>Погашение кредитов, предоставленных кредитными организациями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</si>
  <si>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</si>
  <si>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</t>
  </si>
  <si>
    <t>Изменение остатков средств на счетах по учету средств бюджета</t>
  </si>
  <si>
    <t xml:space="preserve">Увеличение прочих остатков средств бюджетов </t>
  </si>
  <si>
    <t xml:space="preserve">Уменьшение прочих  остатков денежных средств бюджетов </t>
  </si>
  <si>
    <t>01 06 0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</si>
  <si>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</si>
  <si>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</si>
  <si>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Всего источников  финансирования дефицита бюджета</t>
  </si>
  <si>
    <t>Субвенции бюджетам субъектов Российской Федерации и муниципальных образований</t>
  </si>
  <si>
    <t>НАЛОГОВЫЕ И НЕНАЛОГОВЫЕ ДОХОДЫ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</si>
  <si>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</si>
  <si>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</si>
  <si>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 xml:space="preserve"> 2015 год</t>
  </si>
  <si>
    <t>2016 год</t>
  </si>
  <si>
    <t xml:space="preserve"> 2017 год</t>
  </si>
  <si>
    <t>Утверждено решением от 20.12.2013 года
  № 68</t>
  </si>
  <si>
    <t xml:space="preserve">2014 год </t>
  </si>
  <si>
    <t>2013 год</t>
  </si>
  <si>
    <t>отчёт</t>
  </si>
  <si>
    <t>Транспортный налог</t>
  </si>
  <si>
    <t>1 06 02</t>
  </si>
  <si>
    <t>1 09 00</t>
  </si>
  <si>
    <t>ЗАДОЛЖЕННОСТЬ И ПЕРЕРАСЧЕТЫ ПО ОТМЕНЕННЫМ НАЛОГАМ, СБОРАМ И ИНЫМ ОБЯЗАТЕЛЬНЫМ ПЛАТЕЖАМ</t>
  </si>
  <si>
    <t>1 15 00</t>
  </si>
  <si>
    <t>1 17 00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</si>
  <si>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</si>
  <si>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</si>
  <si>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</t>
  </si>
  <si>
    <t>0100</t>
  </si>
  <si>
    <t>0102</t>
  </si>
  <si>
    <t>0103</t>
  </si>
  <si>
    <t>0104</t>
  </si>
  <si>
    <t>0105</t>
  </si>
  <si>
    <t>0106</t>
  </si>
  <si>
    <t>0111</t>
  </si>
  <si>
    <t>0113</t>
  </si>
  <si>
    <t>0200</t>
  </si>
  <si>
    <t>0203</t>
  </si>
  <si>
    <t>0300</t>
  </si>
  <si>
    <t>0304</t>
  </si>
  <si>
    <t>0309</t>
  </si>
  <si>
    <t>0314</t>
  </si>
  <si>
    <t>0400</t>
  </si>
  <si>
    <t>0401</t>
  </si>
  <si>
    <t>0405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</si>
  <si>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</si>
  <si>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</si>
  <si>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</si>
  <si>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</si>
  <si>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</si>
  <si>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</si>
  <si>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</si>
  <si>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</si>
  <si>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</si>
  <si>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</si>
  <si>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</si>
  <si>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</si>
  <si>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</si>
  <si>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</si>
  <si>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</si>
  <si>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</si>
  <si>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</si>
  <si>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</si>
  <si>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</si>
  <si>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0804</t>
  </si>
  <si>
    <t>0900</t>
  </si>
  <si>
    <t>0901</t>
  </si>
  <si>
    <t>0902</t>
  </si>
  <si>
    <t>0906</t>
  </si>
  <si>
    <t>0909</t>
  </si>
  <si>
    <t>0904</t>
  </si>
  <si>
    <t>Скорая медициеская помощь</t>
  </si>
  <si>
    <t>Другие вопросы в области физической культуры и спорта</t>
  </si>
  <si>
    <t xml:space="preserve"> РАСХОДЫ</t>
  </si>
  <si>
    <t>ДОХОДЫ</t>
  </si>
  <si>
    <t>(тыс. рублей)</t>
  </si>
  <si>
    <t>ИСТОЧНИКИ ФИНАНСИРОВАНИЯ ДЕФИЦИТА БЮДЖЕТА</t>
  </si>
  <si>
    <t>ОСНОВНЫЕ ПАРАМЕТРЫ БЮДЖЕТА ГОРОДА ЮГОРСКА НА 2015 И НА ПЛАНОВЫЙ ПЕРИОД 2016 И 2017 ГОДОВ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</si>
</sst>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;[Red]\-#,##0.0"/>
  </numFmts>
  <fonts count="4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164" fontId="1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tabSelected="1" view="pageBreakPreview" zoomScale="60" zoomScaleNormal="100" workbookViewId="0">
      <pane ySplit="6" topLeftCell="A7" activePane="bottomLeft" state="frozen"/>
      <selection pane="bottomLeft" activeCell="Q9" sqref="Q9"/>
    </sheetView>
  </sheetViews>
  <sheetFormatPr defaultRowHeight="15.75"/>
  <cols>
    <col min="1" max="1" width="6.77734375" style="1" customWidth="1"/>
    <col min="2" max="2" width="30.44140625" style="4" customWidth="1"/>
    <col min="3" max="4" width="11.6640625" style="4" customWidth="1"/>
    <col min="5" max="5" width="10.21875" style="4" bestFit="1" customWidth="1"/>
    <col min="6" max="6" width="11" style="4" customWidth="1"/>
    <col min="7" max="7" width="10.109375" style="4" customWidth="1"/>
    <col min="8" max="8" width="11.109375" style="4" customWidth="1"/>
    <col min="9" max="9" width="10.44140625" style="4" customWidth="1"/>
    <col min="10" max="10" width="10.33203125" style="4" customWidth="1"/>
    <col min="11" max="16384" width="8.88671875" style="4"/>
  </cols>
  <sheetData>
    <row r="1" spans="1:10">
      <c r="J1" s="14" t="s">
        <v>0</v>
      </c>
    </row>
    <row r="2" spans="1:10">
      <c r="J2" s="14"/>
    </row>
    <row r="3" spans="1:10" ht="33" customHeight="1">
      <c r="A3" s="31" t="s">
        <v>198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J4" s="14" t="s">
        <v>196</v>
      </c>
    </row>
    <row r="5" spans="1:10" s="1" customFormat="1" ht="15.75" customHeight="1">
      <c r="A5" s="32" t="s">
        <v>1</v>
      </c>
      <c r="B5" s="32" t="s">
        <v>2</v>
      </c>
      <c r="C5" s="2" t="s">
        <v>138</v>
      </c>
      <c r="D5" s="2" t="s">
        <v>137</v>
      </c>
      <c r="E5" s="33" t="s">
        <v>133</v>
      </c>
      <c r="F5" s="33"/>
      <c r="G5" s="33" t="s">
        <v>134</v>
      </c>
      <c r="H5" s="33"/>
      <c r="I5" s="33" t="s">
        <v>135</v>
      </c>
      <c r="J5" s="33"/>
    </row>
    <row r="6" spans="1:10" s="1" customFormat="1" ht="87.75" customHeight="1">
      <c r="A6" s="32"/>
      <c r="B6" s="32"/>
      <c r="C6" s="5" t="s">
        <v>139</v>
      </c>
      <c r="D6" s="5" t="s">
        <v>136</v>
      </c>
      <c r="E6" s="5" t="s">
        <v>3</v>
      </c>
      <c r="F6" s="5" t="s">
        <v>4</v>
      </c>
      <c r="G6" s="5" t="s">
        <v>3</v>
      </c>
      <c r="H6" s="5" t="s">
        <v>5</v>
      </c>
      <c r="I6" s="5" t="s">
        <v>3</v>
      </c>
      <c r="J6" s="5" t="s">
        <v>6</v>
      </c>
    </row>
    <row r="7" spans="1:10" s="1" customFormat="1" ht="18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>
      <c r="A8" s="5"/>
      <c r="B8" s="28" t="s">
        <v>195</v>
      </c>
      <c r="C8" s="5"/>
      <c r="D8" s="5"/>
      <c r="E8" s="5"/>
      <c r="F8" s="5"/>
      <c r="G8" s="5"/>
      <c r="H8" s="5"/>
      <c r="I8" s="5"/>
      <c r="J8" s="5"/>
    </row>
    <row r="9" spans="1:10" ht="31.5">
      <c r="A9" s="6" t="s">
        <v>7</v>
      </c>
      <c r="B9" s="15" t="s">
        <v>130</v>
      </c>
      <c r="C9" s="16">
        <f>SUM(C10+C12+C14+C19+C23+C25+C26+C27+C28+C30+C24+C29+C31)</f>
        <v>1418101.5999999999</v>
      </c>
      <c r="D9" s="16">
        <f>SUM(D10+D12+D14+D19+D23+D25+D26+D27+D28+D30)</f>
        <v>963535.6</v>
      </c>
      <c r="E9" s="16">
        <f>SUM(E10+E12+E14+E19+E23+E25+E26+E27+E28+E30)</f>
        <v>923403.4</v>
      </c>
      <c r="F9" s="16">
        <f t="shared" ref="F9:F10" si="0">SUM(E9/D9)*100</f>
        <v>95.834902208076173</v>
      </c>
      <c r="G9" s="16">
        <f>SUM(G10+G12+G14+G19+G23+G25+G26+G27+G28+G30)</f>
        <v>963576.39999999991</v>
      </c>
      <c r="H9" s="16">
        <f t="shared" ref="H9:H10" si="1">SUM(G9/E9)*100</f>
        <v>104.35053628782391</v>
      </c>
      <c r="I9" s="16">
        <f>SUM(I10+I12+I14+I19+I23+I25+I26+I27+I28+I30)</f>
        <v>1009831.2</v>
      </c>
      <c r="J9" s="16">
        <f t="shared" ref="J9:J10" si="2">SUM(I9/G9)*100</f>
        <v>104.80032512211798</v>
      </c>
    </row>
    <row r="10" spans="1:10">
      <c r="A10" s="7" t="s">
        <v>8</v>
      </c>
      <c r="B10" s="17" t="s">
        <v>9</v>
      </c>
      <c r="C10" s="11">
        <f>SUM(C11)</f>
        <v>944037</v>
      </c>
      <c r="D10" s="11">
        <f>SUM(D11)</f>
        <v>721713.1</v>
      </c>
      <c r="E10" s="11">
        <f>SUM(E11)</f>
        <v>691689.6</v>
      </c>
      <c r="F10" s="11">
        <f t="shared" si="0"/>
        <v>95.83996743304229</v>
      </c>
      <c r="G10" s="11">
        <f>SUM(G11)</f>
        <v>721689.5</v>
      </c>
      <c r="H10" s="11">
        <f t="shared" si="1"/>
        <v>104.33719113313256</v>
      </c>
      <c r="I10" s="11">
        <f>SUM(I11)</f>
        <v>758840.4</v>
      </c>
      <c r="J10" s="11">
        <f t="shared" si="2"/>
        <v>105.14776784198745</v>
      </c>
    </row>
    <row r="11" spans="1:10">
      <c r="A11" s="7" t="s">
        <v>10</v>
      </c>
      <c r="B11" s="17" t="s">
        <v>11</v>
      </c>
      <c r="C11" s="11">
        <v>944037</v>
      </c>
      <c r="D11" s="11">
        <v>721713.1</v>
      </c>
      <c r="E11" s="11">
        <v>691689.6</v>
      </c>
      <c r="F11" s="11">
        <f>SUM(E11/D11)*100</f>
        <v>95.83996743304229</v>
      </c>
      <c r="G11" s="11">
        <v>721689.5</v>
      </c>
      <c r="H11" s="11">
        <f>SUM(G11/E11)*100</f>
        <v>104.33719113313256</v>
      </c>
      <c r="I11" s="11">
        <v>758840.4</v>
      </c>
      <c r="J11" s="11">
        <f>SUM(I11/G11)*100</f>
        <v>105.14776784198745</v>
      </c>
    </row>
    <row r="12" spans="1:10" ht="63">
      <c r="A12" s="7" t="s">
        <v>12</v>
      </c>
      <c r="B12" s="17" t="s">
        <v>13</v>
      </c>
      <c r="C12" s="11">
        <f>SUM(C13)</f>
        <v>0</v>
      </c>
      <c r="D12" s="11">
        <f>SUM(D13)</f>
        <v>16802.400000000001</v>
      </c>
      <c r="E12" s="11">
        <f>SUM(E13)</f>
        <v>14697.6</v>
      </c>
      <c r="F12" s="11">
        <f t="shared" ref="F12:F40" si="3">SUM(E12/D12)*100</f>
        <v>87.47321811169833</v>
      </c>
      <c r="G12" s="11">
        <f>SUM(G13)</f>
        <v>14697.6</v>
      </c>
      <c r="H12" s="11">
        <f t="shared" ref="H12:H40" si="4">SUM(G12/E12)*100</f>
        <v>100</v>
      </c>
      <c r="I12" s="11">
        <f>SUM(I13)</f>
        <v>14697.6</v>
      </c>
      <c r="J12" s="11">
        <f t="shared" ref="J12:J40" si="5">SUM(I12/G12)*100</f>
        <v>100</v>
      </c>
    </row>
    <row r="13" spans="1:10" ht="47.25">
      <c r="A13" s="7" t="s">
        <v>14</v>
      </c>
      <c r="B13" s="17" t="s">
        <v>15</v>
      </c>
      <c r="C13" s="11">
        <v>0</v>
      </c>
      <c r="D13" s="11">
        <v>16802.400000000001</v>
      </c>
      <c r="E13" s="11">
        <v>14697.6</v>
      </c>
      <c r="F13" s="11">
        <f t="shared" si="3"/>
        <v>87.47321811169833</v>
      </c>
      <c r="G13" s="11">
        <v>14697.6</v>
      </c>
      <c r="H13" s="11">
        <f t="shared" si="4"/>
        <v>100</v>
      </c>
      <c r="I13" s="11">
        <v>14697.6</v>
      </c>
      <c r="J13" s="11">
        <f t="shared" si="5"/>
        <v>100</v>
      </c>
    </row>
    <row r="14" spans="1:10" ht="31.5">
      <c r="A14" s="7" t="s">
        <v>16</v>
      </c>
      <c r="B14" s="17" t="s">
        <v>17</v>
      </c>
      <c r="C14" s="11">
        <f>SUM(C15:C18)</f>
        <v>90567.2</v>
      </c>
      <c r="D14" s="11">
        <f>SUM(D15:D18)</f>
        <v>100889.60000000001</v>
      </c>
      <c r="E14" s="11">
        <f>SUM(E15:E18)</f>
        <v>92887.4</v>
      </c>
      <c r="F14" s="11">
        <f t="shared" si="3"/>
        <v>92.068359870591209</v>
      </c>
      <c r="G14" s="11">
        <f>SUM(G15:G18)</f>
        <v>97068.6</v>
      </c>
      <c r="H14" s="11">
        <f t="shared" si="4"/>
        <v>104.50136401707874</v>
      </c>
      <c r="I14" s="11">
        <f>SUM(I15:I18)</f>
        <v>101259.6</v>
      </c>
      <c r="J14" s="11">
        <f t="shared" si="5"/>
        <v>104.31756510344231</v>
      </c>
    </row>
    <row r="15" spans="1:10" ht="47.25">
      <c r="A15" s="7" t="s">
        <v>18</v>
      </c>
      <c r="B15" s="18" t="s">
        <v>19</v>
      </c>
      <c r="C15" s="11">
        <v>48549</v>
      </c>
      <c r="D15" s="11">
        <v>55517.599999999999</v>
      </c>
      <c r="E15" s="11">
        <v>54772.4</v>
      </c>
      <c r="F15" s="11">
        <f t="shared" si="3"/>
        <v>98.657722956323767</v>
      </c>
      <c r="G15" s="11">
        <v>57236.6</v>
      </c>
      <c r="H15" s="11">
        <f t="shared" si="4"/>
        <v>104.49898123872607</v>
      </c>
      <c r="I15" s="11">
        <v>59718</v>
      </c>
      <c r="J15" s="11">
        <f t="shared" si="5"/>
        <v>104.33533787821079</v>
      </c>
    </row>
    <row r="16" spans="1:10" ht="31.5">
      <c r="A16" s="7" t="s">
        <v>20</v>
      </c>
      <c r="B16" s="18" t="s">
        <v>21</v>
      </c>
      <c r="C16" s="11">
        <v>40636.699999999997</v>
      </c>
      <c r="D16" s="11">
        <v>43950</v>
      </c>
      <c r="E16" s="11">
        <v>36400</v>
      </c>
      <c r="F16" s="11">
        <f t="shared" si="3"/>
        <v>82.821387940841859</v>
      </c>
      <c r="G16" s="11">
        <v>38038</v>
      </c>
      <c r="H16" s="11">
        <f t="shared" si="4"/>
        <v>104.5</v>
      </c>
      <c r="I16" s="11">
        <v>39673.599999999999</v>
      </c>
      <c r="J16" s="11">
        <f t="shared" si="5"/>
        <v>104.29991061570007</v>
      </c>
    </row>
    <row r="17" spans="1:10">
      <c r="A17" s="7" t="s">
        <v>22</v>
      </c>
      <c r="B17" s="18" t="s">
        <v>23</v>
      </c>
      <c r="C17" s="11">
        <v>653.29999999999995</v>
      </c>
      <c r="D17" s="11">
        <v>724</v>
      </c>
      <c r="E17" s="11">
        <v>735</v>
      </c>
      <c r="F17" s="11">
        <f t="shared" si="3"/>
        <v>101.51933701657458</v>
      </c>
      <c r="G17" s="11">
        <v>770</v>
      </c>
      <c r="H17" s="11">
        <f t="shared" si="4"/>
        <v>104.76190476190477</v>
      </c>
      <c r="I17" s="11">
        <v>800</v>
      </c>
      <c r="J17" s="11">
        <f t="shared" si="5"/>
        <v>103.89610389610388</v>
      </c>
    </row>
    <row r="18" spans="1:10" ht="47.25">
      <c r="A18" s="7" t="s">
        <v>24</v>
      </c>
      <c r="B18" s="18" t="s">
        <v>25</v>
      </c>
      <c r="C18" s="11">
        <v>728.2</v>
      </c>
      <c r="D18" s="11">
        <v>698</v>
      </c>
      <c r="E18" s="11">
        <v>980</v>
      </c>
      <c r="F18" s="11">
        <f t="shared" si="3"/>
        <v>140.40114613180518</v>
      </c>
      <c r="G18" s="11">
        <v>1024</v>
      </c>
      <c r="H18" s="11">
        <f t="shared" si="4"/>
        <v>104.48979591836735</v>
      </c>
      <c r="I18" s="11">
        <v>1068</v>
      </c>
      <c r="J18" s="11">
        <f t="shared" si="5"/>
        <v>104.296875</v>
      </c>
    </row>
    <row r="19" spans="1:10">
      <c r="A19" s="7" t="s">
        <v>26</v>
      </c>
      <c r="B19" s="18" t="s">
        <v>27</v>
      </c>
      <c r="C19" s="11">
        <f>SUM(C20:C22)</f>
        <v>85202.4</v>
      </c>
      <c r="D19" s="11">
        <f>SUM(D20:D22)</f>
        <v>42583</v>
      </c>
      <c r="E19" s="11">
        <f>SUM(E20:E22)</f>
        <v>46631</v>
      </c>
      <c r="F19" s="11">
        <f t="shared" si="3"/>
        <v>109.50614094826574</v>
      </c>
      <c r="G19" s="11">
        <f>SUM(G20:G22)</f>
        <v>48729.399999999994</v>
      </c>
      <c r="H19" s="11">
        <f t="shared" si="4"/>
        <v>104.50001072248074</v>
      </c>
      <c r="I19" s="11">
        <f>SUM(I20:I22)</f>
        <v>50824.7</v>
      </c>
      <c r="J19" s="11">
        <f t="shared" si="5"/>
        <v>104.29986825202036</v>
      </c>
    </row>
    <row r="20" spans="1:10">
      <c r="A20" s="7" t="s">
        <v>28</v>
      </c>
      <c r="B20" s="17" t="s">
        <v>29</v>
      </c>
      <c r="C20" s="11">
        <v>10760.9</v>
      </c>
      <c r="D20" s="11">
        <v>11361</v>
      </c>
      <c r="E20" s="11">
        <v>11929</v>
      </c>
      <c r="F20" s="11">
        <f t="shared" si="3"/>
        <v>104.9995598978963</v>
      </c>
      <c r="G20" s="11">
        <v>12465.8</v>
      </c>
      <c r="H20" s="11">
        <f t="shared" si="4"/>
        <v>104.49995808533825</v>
      </c>
      <c r="I20" s="11">
        <v>13001.8</v>
      </c>
      <c r="J20" s="11">
        <f t="shared" si="5"/>
        <v>104.29976415472733</v>
      </c>
    </row>
    <row r="21" spans="1:10">
      <c r="A21" s="7" t="s">
        <v>141</v>
      </c>
      <c r="B21" s="17" t="s">
        <v>140</v>
      </c>
      <c r="C21" s="11">
        <v>48520</v>
      </c>
      <c r="D21" s="11"/>
      <c r="E21" s="11"/>
      <c r="F21" s="11"/>
      <c r="G21" s="11"/>
      <c r="H21" s="11"/>
      <c r="I21" s="11"/>
      <c r="J21" s="11"/>
    </row>
    <row r="22" spans="1:10">
      <c r="A22" s="7" t="s">
        <v>30</v>
      </c>
      <c r="B22" s="17" t="s">
        <v>31</v>
      </c>
      <c r="C22" s="11">
        <v>25921.5</v>
      </c>
      <c r="D22" s="11">
        <v>31222</v>
      </c>
      <c r="E22" s="11">
        <v>34702</v>
      </c>
      <c r="F22" s="11">
        <f t="shared" si="3"/>
        <v>111.14598680417653</v>
      </c>
      <c r="G22" s="11">
        <v>36263.599999999999</v>
      </c>
      <c r="H22" s="11">
        <f t="shared" si="4"/>
        <v>104.50002881678289</v>
      </c>
      <c r="I22" s="11">
        <v>37822.9</v>
      </c>
      <c r="J22" s="11">
        <f t="shared" si="5"/>
        <v>104.29990403600304</v>
      </c>
    </row>
    <row r="23" spans="1:10">
      <c r="A23" s="7" t="s">
        <v>32</v>
      </c>
      <c r="B23" s="17" t="s">
        <v>33</v>
      </c>
      <c r="C23" s="11">
        <v>4284</v>
      </c>
      <c r="D23" s="11">
        <v>3887</v>
      </c>
      <c r="E23" s="11">
        <v>2572.4</v>
      </c>
      <c r="F23" s="11">
        <f t="shared" si="3"/>
        <v>66.179572935425782</v>
      </c>
      <c r="G23" s="11">
        <v>2688.2</v>
      </c>
      <c r="H23" s="11">
        <f t="shared" si="4"/>
        <v>104.5016327165293</v>
      </c>
      <c r="I23" s="11">
        <v>2803.8</v>
      </c>
      <c r="J23" s="11">
        <f t="shared" si="5"/>
        <v>104.30027527713712</v>
      </c>
    </row>
    <row r="24" spans="1:10" ht="63">
      <c r="A24" s="7" t="s">
        <v>142</v>
      </c>
      <c r="B24" s="17" t="s">
        <v>143</v>
      </c>
      <c r="C24" s="11">
        <v>0.1</v>
      </c>
      <c r="D24" s="11"/>
      <c r="E24" s="11"/>
      <c r="F24" s="11"/>
      <c r="G24" s="11"/>
      <c r="H24" s="11"/>
      <c r="I24" s="11"/>
      <c r="J24" s="11"/>
    </row>
    <row r="25" spans="1:10" ht="85.5" customHeight="1">
      <c r="A25" s="7" t="s">
        <v>34</v>
      </c>
      <c r="B25" s="19" t="s">
        <v>35</v>
      </c>
      <c r="C25" s="11">
        <v>112003.2</v>
      </c>
      <c r="D25" s="11">
        <v>55650</v>
      </c>
      <c r="E25" s="11">
        <v>55700</v>
      </c>
      <c r="F25" s="11">
        <f t="shared" si="3"/>
        <v>100.08984725965857</v>
      </c>
      <c r="G25" s="11">
        <v>57795</v>
      </c>
      <c r="H25" s="11">
        <f t="shared" si="4"/>
        <v>103.76122082585277</v>
      </c>
      <c r="I25" s="11">
        <v>59940</v>
      </c>
      <c r="J25" s="11">
        <f t="shared" si="5"/>
        <v>103.71139371917985</v>
      </c>
    </row>
    <row r="26" spans="1:10" ht="34.5" customHeight="1">
      <c r="A26" s="7" t="s">
        <v>36</v>
      </c>
      <c r="B26" s="18" t="s">
        <v>37</v>
      </c>
      <c r="C26" s="11">
        <v>2675.4</v>
      </c>
      <c r="D26" s="11">
        <v>2844.4</v>
      </c>
      <c r="E26" s="11">
        <v>2804.4</v>
      </c>
      <c r="F26" s="11">
        <f t="shared" ref="F26" si="6">SUM(E26/D26)*100</f>
        <v>98.593728027000424</v>
      </c>
      <c r="G26" s="11">
        <v>3856.1</v>
      </c>
      <c r="H26" s="11">
        <f t="shared" ref="H26" si="7">SUM(G26/E26)*100</f>
        <v>137.50178291256597</v>
      </c>
      <c r="I26" s="11">
        <v>3856.1</v>
      </c>
      <c r="J26" s="11">
        <f t="shared" ref="J26" si="8">SUM(I26/G26)*100</f>
        <v>100</v>
      </c>
    </row>
    <row r="27" spans="1:10" ht="63">
      <c r="A27" s="7" t="s">
        <v>38</v>
      </c>
      <c r="B27" s="18" t="s">
        <v>39</v>
      </c>
      <c r="C27" s="11">
        <v>999.6</v>
      </c>
      <c r="D27" s="11">
        <v>138.6</v>
      </c>
      <c r="E27" s="11">
        <v>250</v>
      </c>
      <c r="F27" s="11">
        <f t="shared" si="3"/>
        <v>180.37518037518038</v>
      </c>
      <c r="G27" s="11">
        <v>260</v>
      </c>
      <c r="H27" s="11">
        <f t="shared" si="4"/>
        <v>104</v>
      </c>
      <c r="I27" s="11">
        <v>270</v>
      </c>
      <c r="J27" s="11">
        <f t="shared" si="5"/>
        <v>103.84615384615385</v>
      </c>
    </row>
    <row r="28" spans="1:10" ht="47.25">
      <c r="A28" s="7" t="s">
        <v>40</v>
      </c>
      <c r="B28" s="18" t="s">
        <v>41</v>
      </c>
      <c r="C28" s="11">
        <v>168578.2</v>
      </c>
      <c r="D28" s="11">
        <v>15550</v>
      </c>
      <c r="E28" s="11">
        <v>12550</v>
      </c>
      <c r="F28" s="11">
        <f t="shared" si="3"/>
        <v>80.707395498392287</v>
      </c>
      <c r="G28" s="11">
        <v>13130</v>
      </c>
      <c r="H28" s="11">
        <f t="shared" si="4"/>
        <v>104.6215139442231</v>
      </c>
      <c r="I28" s="11">
        <v>13610</v>
      </c>
      <c r="J28" s="11">
        <f t="shared" si="5"/>
        <v>103.65575019040365</v>
      </c>
    </row>
    <row r="29" spans="1:10" ht="63">
      <c r="A29" s="7" t="s">
        <v>144</v>
      </c>
      <c r="B29" s="18" t="s">
        <v>39</v>
      </c>
      <c r="C29" s="11">
        <v>2.2999999999999998</v>
      </c>
      <c r="D29" s="11"/>
      <c r="E29" s="11"/>
      <c r="F29" s="11"/>
      <c r="G29" s="11"/>
      <c r="H29" s="11"/>
      <c r="I29" s="11"/>
      <c r="J29" s="11"/>
    </row>
    <row r="30" spans="1:10" ht="31.5">
      <c r="A30" s="7" t="s">
        <v>42</v>
      </c>
      <c r="B30" s="18" t="s">
        <v>43</v>
      </c>
      <c r="C30" s="11">
        <v>9813.5</v>
      </c>
      <c r="D30" s="11">
        <v>3477.5</v>
      </c>
      <c r="E30" s="11">
        <v>3621</v>
      </c>
      <c r="F30" s="11">
        <f t="shared" si="3"/>
        <v>104.12652767792953</v>
      </c>
      <c r="G30" s="11">
        <v>3662</v>
      </c>
      <c r="H30" s="11">
        <f t="shared" si="4"/>
        <v>101.13228389947528</v>
      </c>
      <c r="I30" s="11">
        <v>3729</v>
      </c>
      <c r="J30" s="11">
        <f t="shared" si="5"/>
        <v>101.82960131075916</v>
      </c>
    </row>
    <row r="31" spans="1:10">
      <c r="A31" s="7" t="s">
        <v>145</v>
      </c>
      <c r="B31" s="18" t="s">
        <v>146</v>
      </c>
      <c r="C31" s="11">
        <v>-61.3</v>
      </c>
      <c r="D31" s="11"/>
      <c r="E31" s="11"/>
      <c r="F31" s="11"/>
      <c r="G31" s="11"/>
      <c r="H31" s="11"/>
      <c r="I31" s="11"/>
      <c r="J31" s="11"/>
    </row>
    <row r="32" spans="1:10" ht="32.25" customHeight="1">
      <c r="A32" s="6" t="s">
        <v>44</v>
      </c>
      <c r="B32" s="28" t="s">
        <v>45</v>
      </c>
      <c r="C32" s="16">
        <f>SUM(C33+C39)</f>
        <v>2386900.4</v>
      </c>
      <c r="D32" s="16">
        <f>SUM(D33)</f>
        <v>1331038.8</v>
      </c>
      <c r="E32" s="16">
        <f>SUM(E33)</f>
        <v>1465016.7000000002</v>
      </c>
      <c r="F32" s="16">
        <f t="shared" si="3"/>
        <v>110.06566450204159</v>
      </c>
      <c r="G32" s="16">
        <f>SUM(G33)</f>
        <v>1592415.8</v>
      </c>
      <c r="H32" s="16">
        <f t="shared" si="4"/>
        <v>108.69608517090623</v>
      </c>
      <c r="I32" s="16">
        <f>SUM(I33)</f>
        <v>1671130.3</v>
      </c>
      <c r="J32" s="16">
        <f t="shared" si="5"/>
        <v>104.9430871007434</v>
      </c>
    </row>
    <row r="33" spans="1:10" ht="47.25">
      <c r="A33" s="7" t="s">
        <v>46</v>
      </c>
      <c r="B33" s="20" t="s">
        <v>47</v>
      </c>
      <c r="C33" s="11">
        <f>SUM(C34:C38)</f>
        <v>2529308</v>
      </c>
      <c r="D33" s="11">
        <f>SUM(D34:D38)</f>
        <v>1331038.8</v>
      </c>
      <c r="E33" s="11">
        <f>SUM(E34:E38)</f>
        <v>1465016.7000000002</v>
      </c>
      <c r="F33" s="11">
        <f t="shared" si="3"/>
        <v>110.06566450204159</v>
      </c>
      <c r="G33" s="11">
        <f>SUM(G34:G38)</f>
        <v>1592415.8</v>
      </c>
      <c r="H33" s="11">
        <f t="shared" si="4"/>
        <v>108.69608517090623</v>
      </c>
      <c r="I33" s="11">
        <f>SUM(I34:I38)</f>
        <v>1671130.3</v>
      </c>
      <c r="J33" s="11">
        <f t="shared" si="5"/>
        <v>104.9430871007434</v>
      </c>
    </row>
    <row r="34" spans="1:10" ht="54" customHeight="1">
      <c r="A34" s="7" t="s">
        <v>48</v>
      </c>
      <c r="B34" s="20" t="s">
        <v>49</v>
      </c>
      <c r="C34" s="11">
        <v>66354.2</v>
      </c>
      <c r="D34" s="11">
        <v>73864.899999999994</v>
      </c>
      <c r="E34" s="11">
        <v>0</v>
      </c>
      <c r="F34" s="11">
        <f t="shared" si="3"/>
        <v>0</v>
      </c>
      <c r="G34" s="11">
        <v>0</v>
      </c>
      <c r="H34" s="11"/>
      <c r="I34" s="11">
        <v>0</v>
      </c>
      <c r="J34" s="11"/>
    </row>
    <row r="35" spans="1:10" ht="31.5">
      <c r="A35" s="7" t="s">
        <v>48</v>
      </c>
      <c r="B35" s="17" t="s">
        <v>50</v>
      </c>
      <c r="C35" s="11">
        <v>20570.2</v>
      </c>
      <c r="D35" s="11">
        <v>10866.1</v>
      </c>
      <c r="E35" s="11">
        <v>0</v>
      </c>
      <c r="F35" s="11">
        <f t="shared" si="3"/>
        <v>0</v>
      </c>
      <c r="G35" s="11">
        <v>0</v>
      </c>
      <c r="H35" s="11">
        <v>0</v>
      </c>
      <c r="I35" s="11">
        <v>0</v>
      </c>
      <c r="J35" s="11">
        <v>0</v>
      </c>
    </row>
    <row r="36" spans="1:10" ht="47.25">
      <c r="A36" s="7" t="s">
        <v>51</v>
      </c>
      <c r="B36" s="18" t="s">
        <v>52</v>
      </c>
      <c r="C36" s="11">
        <v>1228310.6000000001</v>
      </c>
      <c r="D36" s="11">
        <v>268570.3</v>
      </c>
      <c r="E36" s="11">
        <v>208870.8</v>
      </c>
      <c r="F36" s="11">
        <f t="shared" si="3"/>
        <v>77.771369358413793</v>
      </c>
      <c r="G36" s="11">
        <v>202655</v>
      </c>
      <c r="H36" s="11">
        <f t="shared" si="4"/>
        <v>97.024093362978462</v>
      </c>
      <c r="I36" s="11">
        <v>187252.1</v>
      </c>
      <c r="J36" s="11">
        <f t="shared" si="5"/>
        <v>92.399447336606556</v>
      </c>
    </row>
    <row r="37" spans="1:10" ht="50.25" customHeight="1">
      <c r="A37" s="7" t="s">
        <v>53</v>
      </c>
      <c r="B37" s="17" t="s">
        <v>129</v>
      </c>
      <c r="C37" s="11">
        <v>1036860.3</v>
      </c>
      <c r="D37" s="11">
        <v>977737.5</v>
      </c>
      <c r="E37" s="11">
        <v>1256136.1000000001</v>
      </c>
      <c r="F37" s="11">
        <f t="shared" si="3"/>
        <v>128.4737570155589</v>
      </c>
      <c r="G37" s="11">
        <v>1389751</v>
      </c>
      <c r="H37" s="11">
        <f t="shared" si="4"/>
        <v>110.63697635948844</v>
      </c>
      <c r="I37" s="11">
        <v>1483868.4</v>
      </c>
      <c r="J37" s="11">
        <f t="shared" si="5"/>
        <v>106.77224912952032</v>
      </c>
    </row>
    <row r="38" spans="1:10">
      <c r="A38" s="7" t="s">
        <v>54</v>
      </c>
      <c r="B38" s="18" t="s">
        <v>55</v>
      </c>
      <c r="C38" s="11">
        <v>177212.7</v>
      </c>
      <c r="D38" s="11"/>
      <c r="E38" s="11">
        <v>9.8000000000000007</v>
      </c>
      <c r="F38" s="11"/>
      <c r="G38" s="11">
        <v>9.8000000000000007</v>
      </c>
      <c r="H38" s="11">
        <f t="shared" si="4"/>
        <v>100</v>
      </c>
      <c r="I38" s="11">
        <v>9.8000000000000007</v>
      </c>
      <c r="J38" s="11">
        <f t="shared" si="5"/>
        <v>100</v>
      </c>
    </row>
    <row r="39" spans="1:10" ht="78.75">
      <c r="A39" s="7" t="s">
        <v>148</v>
      </c>
      <c r="B39" s="18" t="s">
        <v>147</v>
      </c>
      <c r="C39" s="11">
        <v>-142407.6</v>
      </c>
      <c r="D39" s="11"/>
      <c r="E39" s="11"/>
      <c r="F39" s="11"/>
      <c r="G39" s="11"/>
      <c r="H39" s="11"/>
      <c r="I39" s="11"/>
      <c r="J39" s="11"/>
    </row>
    <row r="40" spans="1:10">
      <c r="A40" s="7"/>
      <c r="B40" s="15" t="s">
        <v>56</v>
      </c>
      <c r="C40" s="16">
        <f>SUM(C32+C9)</f>
        <v>3805002</v>
      </c>
      <c r="D40" s="16">
        <f>SUM(D32+D9)</f>
        <v>2294574.4</v>
      </c>
      <c r="E40" s="16">
        <f>SUM(E32+E9)</f>
        <v>2388420.1</v>
      </c>
      <c r="F40" s="16">
        <f t="shared" si="3"/>
        <v>104.08989571225061</v>
      </c>
      <c r="G40" s="16">
        <f>SUM(G32+G9)</f>
        <v>2555992.2000000002</v>
      </c>
      <c r="H40" s="16">
        <f t="shared" si="4"/>
        <v>107.01602285125635</v>
      </c>
      <c r="I40" s="16">
        <f>SUM(I32+I9)</f>
        <v>2680961.5</v>
      </c>
      <c r="J40" s="16">
        <f t="shared" si="5"/>
        <v>104.88926765895449</v>
      </c>
    </row>
    <row r="41" spans="1:10">
      <c r="A41" s="7"/>
      <c r="B41" s="27" t="s">
        <v>194</v>
      </c>
      <c r="C41" s="11"/>
      <c r="D41" s="11"/>
      <c r="E41" s="11"/>
      <c r="F41" s="11"/>
      <c r="G41" s="11"/>
      <c r="H41" s="11"/>
      <c r="I41" s="11"/>
      <c r="J41" s="11"/>
    </row>
    <row r="42" spans="1:10" ht="31.5">
      <c r="A42" s="8" t="s">
        <v>149</v>
      </c>
      <c r="B42" s="21" t="s">
        <v>57</v>
      </c>
      <c r="C42" s="22">
        <f>SUM(C43:C49)</f>
        <v>264405.40000000002</v>
      </c>
      <c r="D42" s="22">
        <f>SUM(D43:D49)</f>
        <v>260770.8</v>
      </c>
      <c r="E42" s="22">
        <f>SUM(E43:E49)</f>
        <v>264899.09999999998</v>
      </c>
      <c r="F42" s="16">
        <f>E42/D42*100</f>
        <v>101.58311436709937</v>
      </c>
      <c r="G42" s="22">
        <f>SUM(G43:G49)</f>
        <v>294802.69999999995</v>
      </c>
      <c r="H42" s="16">
        <f>G42/E42*100</f>
        <v>111.2886755749642</v>
      </c>
      <c r="I42" s="22">
        <f>SUM(I43:I49)</f>
        <v>327474</v>
      </c>
      <c r="J42" s="16">
        <f>I42/G42*100</f>
        <v>111.08242902795669</v>
      </c>
    </row>
    <row r="43" spans="1:10" ht="65.25" customHeight="1">
      <c r="A43" s="23" t="s">
        <v>150</v>
      </c>
      <c r="B43" s="9" t="s">
        <v>58</v>
      </c>
      <c r="C43" s="10">
        <v>4044</v>
      </c>
      <c r="D43" s="10">
        <v>3956</v>
      </c>
      <c r="E43" s="3">
        <v>3830</v>
      </c>
      <c r="F43" s="11">
        <f t="shared" ref="F43:F98" si="9">E43/D43*100</f>
        <v>96.814964610717908</v>
      </c>
      <c r="G43" s="3">
        <v>3830</v>
      </c>
      <c r="H43" s="11">
        <f t="shared" ref="H43:H98" si="10">G43/E43*100</f>
        <v>100</v>
      </c>
      <c r="I43" s="3">
        <v>3830</v>
      </c>
      <c r="J43" s="11">
        <f t="shared" ref="J43:J98" si="11">I43/G43*100</f>
        <v>100</v>
      </c>
    </row>
    <row r="44" spans="1:10" ht="78.75">
      <c r="A44" s="23" t="s">
        <v>151</v>
      </c>
      <c r="B44" s="9" t="s">
        <v>59</v>
      </c>
      <c r="C44" s="10">
        <v>12469.5</v>
      </c>
      <c r="D44" s="10">
        <v>14986</v>
      </c>
      <c r="E44" s="3">
        <v>17458</v>
      </c>
      <c r="F44" s="11">
        <f t="shared" si="9"/>
        <v>116.49539570265581</v>
      </c>
      <c r="G44" s="3">
        <v>17460</v>
      </c>
      <c r="H44" s="11">
        <f t="shared" si="10"/>
        <v>100.01145606598693</v>
      </c>
      <c r="I44" s="3">
        <v>17460</v>
      </c>
      <c r="J44" s="11">
        <f t="shared" si="11"/>
        <v>100</v>
      </c>
    </row>
    <row r="45" spans="1:10" ht="94.5">
      <c r="A45" s="23" t="s">
        <v>152</v>
      </c>
      <c r="B45" s="9" t="s">
        <v>60</v>
      </c>
      <c r="C45" s="10">
        <v>90972.6</v>
      </c>
      <c r="D45" s="10">
        <v>93121.600000000006</v>
      </c>
      <c r="E45" s="3">
        <v>90916.5</v>
      </c>
      <c r="F45" s="11">
        <f t="shared" si="9"/>
        <v>97.632020927475466</v>
      </c>
      <c r="G45" s="3">
        <v>91026.3</v>
      </c>
      <c r="H45" s="11">
        <f t="shared" si="10"/>
        <v>100.1207701572322</v>
      </c>
      <c r="I45" s="3">
        <v>91112.3</v>
      </c>
      <c r="J45" s="11">
        <f t="shared" si="11"/>
        <v>100.09447818927057</v>
      </c>
    </row>
    <row r="46" spans="1:10">
      <c r="A46" s="23" t="s">
        <v>153</v>
      </c>
      <c r="B46" s="9" t="s">
        <v>61</v>
      </c>
      <c r="C46" s="10">
        <v>51</v>
      </c>
      <c r="D46" s="10">
        <v>0</v>
      </c>
      <c r="E46" s="10">
        <v>0</v>
      </c>
      <c r="F46" s="11">
        <v>0</v>
      </c>
      <c r="G46" s="3">
        <v>238</v>
      </c>
      <c r="H46" s="11">
        <v>0</v>
      </c>
      <c r="I46" s="3">
        <v>0</v>
      </c>
      <c r="J46" s="11">
        <f t="shared" si="11"/>
        <v>0</v>
      </c>
    </row>
    <row r="47" spans="1:10" ht="78.75">
      <c r="A47" s="23" t="s">
        <v>154</v>
      </c>
      <c r="B47" s="9" t="s">
        <v>62</v>
      </c>
      <c r="C47" s="10">
        <v>39215.800000000003</v>
      </c>
      <c r="D47" s="10">
        <v>36013</v>
      </c>
      <c r="E47" s="3">
        <v>33416</v>
      </c>
      <c r="F47" s="11">
        <f t="shared" si="9"/>
        <v>92.78871518618277</v>
      </c>
      <c r="G47" s="3">
        <v>33416</v>
      </c>
      <c r="H47" s="11">
        <f t="shared" si="10"/>
        <v>100</v>
      </c>
      <c r="I47" s="3">
        <v>33416</v>
      </c>
      <c r="J47" s="11">
        <f t="shared" si="11"/>
        <v>100</v>
      </c>
    </row>
    <row r="48" spans="1:10">
      <c r="A48" s="23" t="s">
        <v>155</v>
      </c>
      <c r="B48" s="9" t="s">
        <v>63</v>
      </c>
      <c r="C48" s="10">
        <v>0</v>
      </c>
      <c r="D48" s="10">
        <v>1000</v>
      </c>
      <c r="E48" s="3">
        <v>1000</v>
      </c>
      <c r="F48" s="11">
        <f t="shared" si="9"/>
        <v>100</v>
      </c>
      <c r="G48" s="3">
        <v>1000</v>
      </c>
      <c r="H48" s="11">
        <f t="shared" si="10"/>
        <v>100</v>
      </c>
      <c r="I48" s="3">
        <v>1000</v>
      </c>
      <c r="J48" s="11">
        <f t="shared" si="11"/>
        <v>100</v>
      </c>
    </row>
    <row r="49" spans="1:10" ht="31.5">
      <c r="A49" s="23" t="s">
        <v>156</v>
      </c>
      <c r="B49" s="9" t="s">
        <v>64</v>
      </c>
      <c r="C49" s="10">
        <v>117652.5</v>
      </c>
      <c r="D49" s="10">
        <v>111694.2</v>
      </c>
      <c r="E49" s="3">
        <v>118278.6</v>
      </c>
      <c r="F49" s="11">
        <f t="shared" si="9"/>
        <v>105.89502409256704</v>
      </c>
      <c r="G49" s="3">
        <v>147832.4</v>
      </c>
      <c r="H49" s="11">
        <f t="shared" si="10"/>
        <v>124.98659943556991</v>
      </c>
      <c r="I49" s="3">
        <v>180655.7</v>
      </c>
      <c r="J49" s="11">
        <f t="shared" si="11"/>
        <v>122.20304885803112</v>
      </c>
    </row>
    <row r="50" spans="1:10">
      <c r="A50" s="8" t="s">
        <v>157</v>
      </c>
      <c r="B50" s="21" t="s">
        <v>65</v>
      </c>
      <c r="C50" s="22">
        <f>SUM(C51)</f>
        <v>6025.8</v>
      </c>
      <c r="D50" s="22">
        <f>SUM(D51)</f>
        <v>3915</v>
      </c>
      <c r="E50" s="22">
        <f>SUM(E51)</f>
        <v>3528</v>
      </c>
      <c r="F50" s="16">
        <f t="shared" si="9"/>
        <v>90.114942528735625</v>
      </c>
      <c r="G50" s="22">
        <f>SUM(G51)</f>
        <v>3928</v>
      </c>
      <c r="H50" s="16">
        <f t="shared" si="10"/>
        <v>111.33786848072562</v>
      </c>
      <c r="I50" s="22">
        <f>SUM(I51)</f>
        <v>3928</v>
      </c>
      <c r="J50" s="16">
        <f t="shared" si="11"/>
        <v>100</v>
      </c>
    </row>
    <row r="51" spans="1:10" ht="31.5">
      <c r="A51" s="23" t="s">
        <v>158</v>
      </c>
      <c r="B51" s="9" t="s">
        <v>66</v>
      </c>
      <c r="C51" s="10">
        <v>6025.8</v>
      </c>
      <c r="D51" s="10">
        <v>3915</v>
      </c>
      <c r="E51" s="3">
        <v>3528</v>
      </c>
      <c r="F51" s="11">
        <f t="shared" si="9"/>
        <v>90.114942528735625</v>
      </c>
      <c r="G51" s="3">
        <v>3928</v>
      </c>
      <c r="H51" s="11">
        <f t="shared" si="10"/>
        <v>111.33786848072562</v>
      </c>
      <c r="I51" s="3">
        <v>3928</v>
      </c>
      <c r="J51" s="11">
        <f t="shared" si="11"/>
        <v>100</v>
      </c>
    </row>
    <row r="52" spans="1:10" ht="63">
      <c r="A52" s="8" t="s">
        <v>159</v>
      </c>
      <c r="B52" s="21" t="s">
        <v>67</v>
      </c>
      <c r="C52" s="22">
        <f>SUM(C53:C55)</f>
        <v>33773.5</v>
      </c>
      <c r="D52" s="22">
        <f>SUM(D53:D55)</f>
        <v>9349.3000000000011</v>
      </c>
      <c r="E52" s="22">
        <f>SUM(E53:E55)</f>
        <v>5678.2000000000007</v>
      </c>
      <c r="F52" s="16">
        <f t="shared" si="9"/>
        <v>60.733958692094589</v>
      </c>
      <c r="G52" s="22">
        <f>SUM(G53:G55)</f>
        <v>5583.5</v>
      </c>
      <c r="H52" s="16">
        <f t="shared" si="10"/>
        <v>98.332217956394615</v>
      </c>
      <c r="I52" s="22">
        <f>SUM(I53:I55)</f>
        <v>5857.3</v>
      </c>
      <c r="J52" s="16">
        <f t="shared" si="11"/>
        <v>104.90373421688905</v>
      </c>
    </row>
    <row r="53" spans="1:10">
      <c r="A53" s="23" t="s">
        <v>160</v>
      </c>
      <c r="B53" s="9" t="s">
        <v>68</v>
      </c>
      <c r="C53" s="10">
        <v>4556.3999999999996</v>
      </c>
      <c r="D53" s="10">
        <v>5161.1000000000004</v>
      </c>
      <c r="E53" s="3">
        <v>5080.6000000000004</v>
      </c>
      <c r="F53" s="11">
        <f t="shared" si="9"/>
        <v>98.440254984402557</v>
      </c>
      <c r="G53" s="3">
        <v>5066.2</v>
      </c>
      <c r="H53" s="11">
        <f t="shared" si="10"/>
        <v>99.716568909183948</v>
      </c>
      <c r="I53" s="3">
        <v>5340</v>
      </c>
      <c r="J53" s="11">
        <f t="shared" si="11"/>
        <v>105.40444514626348</v>
      </c>
    </row>
    <row r="54" spans="1:10" ht="63">
      <c r="A54" s="23" t="s">
        <v>161</v>
      </c>
      <c r="B54" s="9" t="s">
        <v>69</v>
      </c>
      <c r="C54" s="10">
        <v>3860.1</v>
      </c>
      <c r="D54" s="10">
        <v>3917</v>
      </c>
      <c r="E54" s="3">
        <v>471</v>
      </c>
      <c r="F54" s="11">
        <f t="shared" si="9"/>
        <v>12.024508552463619</v>
      </c>
      <c r="G54" s="3">
        <v>471</v>
      </c>
      <c r="H54" s="11">
        <f t="shared" si="10"/>
        <v>100</v>
      </c>
      <c r="I54" s="3">
        <v>471</v>
      </c>
      <c r="J54" s="11">
        <f t="shared" si="11"/>
        <v>100</v>
      </c>
    </row>
    <row r="55" spans="1:10" ht="47.25">
      <c r="A55" s="23" t="s">
        <v>162</v>
      </c>
      <c r="B55" s="9" t="s">
        <v>70</v>
      </c>
      <c r="C55" s="10">
        <v>25357</v>
      </c>
      <c r="D55" s="10">
        <v>271.2</v>
      </c>
      <c r="E55" s="3">
        <v>126.6</v>
      </c>
      <c r="F55" s="11">
        <f t="shared" si="9"/>
        <v>46.681415929203538</v>
      </c>
      <c r="G55" s="3">
        <v>46.3</v>
      </c>
      <c r="H55" s="11">
        <f t="shared" si="10"/>
        <v>36.571879936808848</v>
      </c>
      <c r="I55" s="3">
        <v>46.3</v>
      </c>
      <c r="J55" s="11">
        <f t="shared" si="11"/>
        <v>100</v>
      </c>
    </row>
    <row r="56" spans="1:10">
      <c r="A56" s="8" t="s">
        <v>163</v>
      </c>
      <c r="B56" s="21" t="s">
        <v>71</v>
      </c>
      <c r="C56" s="22">
        <f>SUM(C57:C63)</f>
        <v>533857</v>
      </c>
      <c r="D56" s="22">
        <f>SUM(D57:D63)</f>
        <v>256945.89999999997</v>
      </c>
      <c r="E56" s="22">
        <f>SUM(E57:E63)</f>
        <v>324248.40000000002</v>
      </c>
      <c r="F56" s="16">
        <f t="shared" si="9"/>
        <v>126.19325702414402</v>
      </c>
      <c r="G56" s="22">
        <f>SUM(G57:G63)</f>
        <v>314915</v>
      </c>
      <c r="H56" s="16">
        <f t="shared" si="10"/>
        <v>97.121527816328452</v>
      </c>
      <c r="I56" s="22">
        <f>SUM(I57:I63)</f>
        <v>314047.39999999997</v>
      </c>
      <c r="J56" s="16">
        <f t="shared" si="11"/>
        <v>99.724497086515399</v>
      </c>
    </row>
    <row r="57" spans="1:10">
      <c r="A57" s="23" t="s">
        <v>164</v>
      </c>
      <c r="B57" s="9" t="s">
        <v>72</v>
      </c>
      <c r="C57" s="10">
        <v>4100</v>
      </c>
      <c r="D57" s="10">
        <v>1390</v>
      </c>
      <c r="E57" s="3">
        <v>1430</v>
      </c>
      <c r="F57" s="11">
        <f t="shared" si="9"/>
        <v>102.87769784172663</v>
      </c>
      <c r="G57" s="3">
        <v>1430</v>
      </c>
      <c r="H57" s="11">
        <f t="shared" si="10"/>
        <v>100</v>
      </c>
      <c r="I57" s="3">
        <v>1430</v>
      </c>
      <c r="J57" s="11">
        <f t="shared" si="11"/>
        <v>100</v>
      </c>
    </row>
    <row r="58" spans="1:10">
      <c r="A58" s="23" t="s">
        <v>165</v>
      </c>
      <c r="B58" s="9" t="s">
        <v>73</v>
      </c>
      <c r="C58" s="10">
        <v>151274.20000000001</v>
      </c>
      <c r="D58" s="10">
        <v>39861.9</v>
      </c>
      <c r="E58" s="3">
        <v>133327.5</v>
      </c>
      <c r="F58" s="11">
        <f t="shared" si="9"/>
        <v>334.4735198272034</v>
      </c>
      <c r="G58" s="3">
        <v>133297.5</v>
      </c>
      <c r="H58" s="11">
        <f t="shared" si="10"/>
        <v>99.977499015581927</v>
      </c>
      <c r="I58" s="3">
        <v>137297.5</v>
      </c>
      <c r="J58" s="11">
        <f t="shared" si="11"/>
        <v>103.00080646673793</v>
      </c>
    </row>
    <row r="59" spans="1:10">
      <c r="A59" s="23" t="s">
        <v>166</v>
      </c>
      <c r="B59" s="9" t="s">
        <v>74</v>
      </c>
      <c r="C59" s="10">
        <v>17869.900000000001</v>
      </c>
      <c r="D59" s="10">
        <v>13632</v>
      </c>
      <c r="E59" s="3">
        <v>27039.7</v>
      </c>
      <c r="F59" s="11">
        <f t="shared" si="9"/>
        <v>198.35460680751174</v>
      </c>
      <c r="G59" s="3">
        <v>27568.7</v>
      </c>
      <c r="H59" s="11">
        <f t="shared" si="10"/>
        <v>101.9563826521744</v>
      </c>
      <c r="I59" s="3">
        <v>27469.7</v>
      </c>
      <c r="J59" s="11">
        <f t="shared" si="11"/>
        <v>99.640897104324836</v>
      </c>
    </row>
    <row r="60" spans="1:10">
      <c r="A60" s="23" t="s">
        <v>167</v>
      </c>
      <c r="B60" s="9" t="s">
        <v>75</v>
      </c>
      <c r="C60" s="10">
        <v>34671.5</v>
      </c>
      <c r="D60" s="10">
        <v>16921</v>
      </c>
      <c r="E60" s="3">
        <v>16921</v>
      </c>
      <c r="F60" s="11">
        <f t="shared" si="9"/>
        <v>100</v>
      </c>
      <c r="G60" s="3">
        <v>16921</v>
      </c>
      <c r="H60" s="11">
        <f t="shared" si="10"/>
        <v>100</v>
      </c>
      <c r="I60" s="3">
        <v>16921</v>
      </c>
      <c r="J60" s="11">
        <f t="shared" si="11"/>
        <v>100</v>
      </c>
    </row>
    <row r="61" spans="1:10" ht="31.5">
      <c r="A61" s="23" t="s">
        <v>168</v>
      </c>
      <c r="B61" s="9" t="s">
        <v>76</v>
      </c>
      <c r="C61" s="10">
        <v>230787.1</v>
      </c>
      <c r="D61" s="10">
        <v>130587.2</v>
      </c>
      <c r="E61" s="3">
        <v>112628.7</v>
      </c>
      <c r="F61" s="11">
        <f t="shared" si="9"/>
        <v>86.247886469730574</v>
      </c>
      <c r="G61" s="3">
        <v>102842.5</v>
      </c>
      <c r="H61" s="11">
        <f t="shared" si="10"/>
        <v>91.311095662118092</v>
      </c>
      <c r="I61" s="3">
        <v>98057.9</v>
      </c>
      <c r="J61" s="11">
        <f t="shared" si="11"/>
        <v>95.347643240878028</v>
      </c>
    </row>
    <row r="62" spans="1:10">
      <c r="A62" s="23" t="s">
        <v>169</v>
      </c>
      <c r="B62" s="9" t="s">
        <v>77</v>
      </c>
      <c r="C62" s="10">
        <v>61999.9</v>
      </c>
      <c r="D62" s="10">
        <v>29888</v>
      </c>
      <c r="E62" s="3">
        <v>29297.9</v>
      </c>
      <c r="F62" s="11">
        <f t="shared" si="9"/>
        <v>98.025629014989306</v>
      </c>
      <c r="G62" s="3">
        <v>29251.7</v>
      </c>
      <c r="H62" s="11">
        <f t="shared" si="10"/>
        <v>99.842309517064365</v>
      </c>
      <c r="I62" s="3">
        <v>29267.7</v>
      </c>
      <c r="J62" s="11">
        <f t="shared" si="11"/>
        <v>100.05469767569065</v>
      </c>
    </row>
    <row r="63" spans="1:10" ht="31.5">
      <c r="A63" s="23" t="s">
        <v>170</v>
      </c>
      <c r="B63" s="9" t="s">
        <v>78</v>
      </c>
      <c r="C63" s="10">
        <v>33154.400000000001</v>
      </c>
      <c r="D63" s="10">
        <v>24665.8</v>
      </c>
      <c r="E63" s="3">
        <v>3603.6</v>
      </c>
      <c r="F63" s="11">
        <f t="shared" si="9"/>
        <v>14.609702503060918</v>
      </c>
      <c r="G63" s="3">
        <v>3603.6</v>
      </c>
      <c r="H63" s="11">
        <f t="shared" si="10"/>
        <v>100</v>
      </c>
      <c r="I63" s="3">
        <v>3603.6</v>
      </c>
      <c r="J63" s="11">
        <f t="shared" si="11"/>
        <v>100</v>
      </c>
    </row>
    <row r="64" spans="1:10" ht="31.5">
      <c r="A64" s="8" t="s">
        <v>171</v>
      </c>
      <c r="B64" s="21" t="s">
        <v>79</v>
      </c>
      <c r="C64" s="22">
        <f>SUM(C65:C68)</f>
        <v>1428084.8</v>
      </c>
      <c r="D64" s="22">
        <f>SUM(D65:D68)</f>
        <v>227579.6</v>
      </c>
      <c r="E64" s="22">
        <f>SUM(E65:E68)</f>
        <v>259524.7</v>
      </c>
      <c r="F64" s="16">
        <f t="shared" si="9"/>
        <v>114.03689082852767</v>
      </c>
      <c r="G64" s="22">
        <f>SUM(G65:G68)</f>
        <v>239004.1</v>
      </c>
      <c r="H64" s="16">
        <f t="shared" si="10"/>
        <v>92.093006946930288</v>
      </c>
      <c r="I64" s="22">
        <f>SUM(I65:I68)</f>
        <v>225456</v>
      </c>
      <c r="J64" s="16">
        <f t="shared" si="11"/>
        <v>94.331436155279349</v>
      </c>
    </row>
    <row r="65" spans="1:10">
      <c r="A65" s="23" t="s">
        <v>172</v>
      </c>
      <c r="B65" s="9" t="s">
        <v>80</v>
      </c>
      <c r="C65" s="10">
        <v>678556.5</v>
      </c>
      <c r="D65" s="10">
        <v>28419.8</v>
      </c>
      <c r="E65" s="3">
        <v>79364.2</v>
      </c>
      <c r="F65" s="11">
        <f t="shared" si="9"/>
        <v>279.25671538856716</v>
      </c>
      <c r="G65" s="3">
        <v>51672.1</v>
      </c>
      <c r="H65" s="11">
        <f t="shared" si="10"/>
        <v>65.1075673918467</v>
      </c>
      <c r="I65" s="3">
        <v>50711.1</v>
      </c>
      <c r="J65" s="11">
        <f t="shared" si="11"/>
        <v>98.140195579432614</v>
      </c>
    </row>
    <row r="66" spans="1:10">
      <c r="A66" s="23" t="s">
        <v>173</v>
      </c>
      <c r="B66" s="9" t="s">
        <v>81</v>
      </c>
      <c r="C66" s="10">
        <v>636566.6</v>
      </c>
      <c r="D66" s="10">
        <v>103699.8</v>
      </c>
      <c r="E66" s="3">
        <v>87369.5</v>
      </c>
      <c r="F66" s="11">
        <f t="shared" si="9"/>
        <v>84.252332212791146</v>
      </c>
      <c r="G66" s="3">
        <v>100945</v>
      </c>
      <c r="H66" s="11">
        <f t="shared" si="10"/>
        <v>115.5380310062436</v>
      </c>
      <c r="I66" s="3">
        <v>88357.9</v>
      </c>
      <c r="J66" s="11">
        <f t="shared" si="11"/>
        <v>87.530734558422893</v>
      </c>
    </row>
    <row r="67" spans="1:10">
      <c r="A67" s="23" t="s">
        <v>174</v>
      </c>
      <c r="B67" s="9" t="s">
        <v>82</v>
      </c>
      <c r="C67" s="10">
        <v>76131.3</v>
      </c>
      <c r="D67" s="10">
        <v>64975</v>
      </c>
      <c r="E67" s="3">
        <v>62104</v>
      </c>
      <c r="F67" s="11">
        <f t="shared" si="9"/>
        <v>95.581377452866491</v>
      </c>
      <c r="G67" s="3">
        <v>56000</v>
      </c>
      <c r="H67" s="11">
        <f t="shared" si="10"/>
        <v>90.171325518485119</v>
      </c>
      <c r="I67" s="3">
        <v>56000</v>
      </c>
      <c r="J67" s="11">
        <f t="shared" si="11"/>
        <v>100</v>
      </c>
    </row>
    <row r="68" spans="1:10" ht="31.5">
      <c r="A68" s="23" t="s">
        <v>175</v>
      </c>
      <c r="B68" s="9" t="s">
        <v>83</v>
      </c>
      <c r="C68" s="10">
        <v>36830.400000000001</v>
      </c>
      <c r="D68" s="10">
        <v>30485</v>
      </c>
      <c r="E68" s="3">
        <v>30687</v>
      </c>
      <c r="F68" s="11">
        <f t="shared" si="9"/>
        <v>100.66262096112841</v>
      </c>
      <c r="G68" s="3">
        <v>30387</v>
      </c>
      <c r="H68" s="11">
        <f t="shared" si="10"/>
        <v>99.022387330139793</v>
      </c>
      <c r="I68" s="3">
        <v>30387</v>
      </c>
      <c r="J68" s="11">
        <f t="shared" si="11"/>
        <v>100</v>
      </c>
    </row>
    <row r="69" spans="1:10">
      <c r="A69" s="8" t="s">
        <v>176</v>
      </c>
      <c r="B69" s="21" t="s">
        <v>84</v>
      </c>
      <c r="C69" s="22">
        <f>SUM(C70)</f>
        <v>227</v>
      </c>
      <c r="D69" s="22">
        <f>SUM(D70)</f>
        <v>238</v>
      </c>
      <c r="E69" s="22">
        <f>SUM(E70)</f>
        <v>200</v>
      </c>
      <c r="F69" s="16">
        <f t="shared" si="9"/>
        <v>84.033613445378151</v>
      </c>
      <c r="G69" s="22">
        <f>SUM(G70)</f>
        <v>200</v>
      </c>
      <c r="H69" s="16">
        <f t="shared" si="10"/>
        <v>100</v>
      </c>
      <c r="I69" s="22">
        <f>SUM(I70)</f>
        <v>200</v>
      </c>
      <c r="J69" s="16">
        <f t="shared" si="11"/>
        <v>100</v>
      </c>
    </row>
    <row r="70" spans="1:10" ht="31.5">
      <c r="A70" s="23" t="s">
        <v>177</v>
      </c>
      <c r="B70" s="9" t="s">
        <v>85</v>
      </c>
      <c r="C70" s="10">
        <v>227</v>
      </c>
      <c r="D70" s="10">
        <v>238</v>
      </c>
      <c r="E70" s="3">
        <v>200</v>
      </c>
      <c r="F70" s="11">
        <f t="shared" si="9"/>
        <v>84.033613445378151</v>
      </c>
      <c r="G70" s="3">
        <v>200</v>
      </c>
      <c r="H70" s="11">
        <f t="shared" si="10"/>
        <v>100</v>
      </c>
      <c r="I70" s="3">
        <v>200</v>
      </c>
      <c r="J70" s="11">
        <f t="shared" si="11"/>
        <v>100</v>
      </c>
    </row>
    <row r="71" spans="1:10">
      <c r="A71" s="8" t="s">
        <v>178</v>
      </c>
      <c r="B71" s="21" t="s">
        <v>86</v>
      </c>
      <c r="C71" s="22">
        <f>SUM(C72:C75)</f>
        <v>1256827.6000000001</v>
      </c>
      <c r="D71" s="22">
        <f>SUM(D72:D75)</f>
        <v>1217974.7000000002</v>
      </c>
      <c r="E71" s="22">
        <f>SUM(E72:E75)</f>
        <v>1350567.8</v>
      </c>
      <c r="F71" s="16">
        <f t="shared" si="9"/>
        <v>110.8863591337324</v>
      </c>
      <c r="G71" s="22">
        <f>SUM(G72:G75)</f>
        <v>1472480.5</v>
      </c>
      <c r="H71" s="16">
        <f t="shared" si="10"/>
        <v>109.02677377618511</v>
      </c>
      <c r="I71" s="22">
        <f>SUM(I72:I75)</f>
        <v>1553168.7999999998</v>
      </c>
      <c r="J71" s="16">
        <f t="shared" si="11"/>
        <v>105.47975338213307</v>
      </c>
    </row>
    <row r="72" spans="1:10">
      <c r="A72" s="23" t="s">
        <v>179</v>
      </c>
      <c r="B72" s="9" t="s">
        <v>87</v>
      </c>
      <c r="C72" s="10">
        <v>278263.59999999998</v>
      </c>
      <c r="D72" s="10">
        <v>196724.5</v>
      </c>
      <c r="E72" s="3">
        <v>232916.1</v>
      </c>
      <c r="F72" s="11">
        <f t="shared" si="9"/>
        <v>118.39709848036213</v>
      </c>
      <c r="G72" s="3">
        <v>313439.7</v>
      </c>
      <c r="H72" s="11">
        <f t="shared" si="10"/>
        <v>134.57193384227196</v>
      </c>
      <c r="I72" s="3">
        <v>329520.7</v>
      </c>
      <c r="J72" s="11">
        <f t="shared" si="11"/>
        <v>105.13049240412111</v>
      </c>
    </row>
    <row r="73" spans="1:10">
      <c r="A73" s="23" t="s">
        <v>180</v>
      </c>
      <c r="B73" s="9" t="s">
        <v>88</v>
      </c>
      <c r="C73" s="10">
        <v>843855.6</v>
      </c>
      <c r="D73" s="10">
        <v>901685.6</v>
      </c>
      <c r="E73" s="3">
        <v>986099.4</v>
      </c>
      <c r="F73" s="11">
        <f t="shared" si="9"/>
        <v>109.36177754197251</v>
      </c>
      <c r="G73" s="3">
        <v>1036111.5</v>
      </c>
      <c r="H73" s="11">
        <f t="shared" si="10"/>
        <v>105.07170980937622</v>
      </c>
      <c r="I73" s="3">
        <v>1100730.8999999999</v>
      </c>
      <c r="J73" s="11">
        <f t="shared" si="11"/>
        <v>106.23672259211483</v>
      </c>
    </row>
    <row r="74" spans="1:10" ht="31.5">
      <c r="A74" s="23" t="s">
        <v>181</v>
      </c>
      <c r="B74" s="9" t="s">
        <v>89</v>
      </c>
      <c r="C74" s="10">
        <v>69900.800000000003</v>
      </c>
      <c r="D74" s="10">
        <v>55330.6</v>
      </c>
      <c r="E74" s="3">
        <v>50406.5</v>
      </c>
      <c r="F74" s="11">
        <f t="shared" si="9"/>
        <v>91.100584486703568</v>
      </c>
      <c r="G74" s="3">
        <v>50460.5</v>
      </c>
      <c r="H74" s="11">
        <f t="shared" si="10"/>
        <v>100.10712904089752</v>
      </c>
      <c r="I74" s="3">
        <v>50449.5</v>
      </c>
      <c r="J74" s="11">
        <f t="shared" si="11"/>
        <v>99.978200770900017</v>
      </c>
    </row>
    <row r="75" spans="1:10" ht="31.5">
      <c r="A75" s="23" t="s">
        <v>182</v>
      </c>
      <c r="B75" s="9" t="s">
        <v>90</v>
      </c>
      <c r="C75" s="10">
        <v>64807.6</v>
      </c>
      <c r="D75" s="10">
        <v>64234</v>
      </c>
      <c r="E75" s="3">
        <v>81145.8</v>
      </c>
      <c r="F75" s="11">
        <f t="shared" si="9"/>
        <v>126.32842419902232</v>
      </c>
      <c r="G75" s="3">
        <v>72468.800000000003</v>
      </c>
      <c r="H75" s="11">
        <f t="shared" si="10"/>
        <v>89.306901897572018</v>
      </c>
      <c r="I75" s="3">
        <v>72467.7</v>
      </c>
      <c r="J75" s="11">
        <f t="shared" si="11"/>
        <v>99.998482105402601</v>
      </c>
    </row>
    <row r="76" spans="1:10">
      <c r="A76" s="8" t="s">
        <v>183</v>
      </c>
      <c r="B76" s="21" t="s">
        <v>91</v>
      </c>
      <c r="C76" s="22">
        <f>SUM(C77:C78)</f>
        <v>171899.80000000002</v>
      </c>
      <c r="D76" s="22">
        <f>SUM(D77:D78)</f>
        <v>131683.79999999999</v>
      </c>
      <c r="E76" s="22">
        <f>SUM(E77:E78)</f>
        <v>129877.7</v>
      </c>
      <c r="F76" s="16">
        <f t="shared" si="9"/>
        <v>98.628456955221537</v>
      </c>
      <c r="G76" s="22">
        <f>SUM(G77:G78)</f>
        <v>137374.29999999999</v>
      </c>
      <c r="H76" s="16">
        <f t="shared" si="10"/>
        <v>105.77204554746503</v>
      </c>
      <c r="I76" s="22">
        <f>SUM(I77:I78)</f>
        <v>165080.70000000001</v>
      </c>
      <c r="J76" s="16">
        <f t="shared" si="11"/>
        <v>120.16854680970168</v>
      </c>
    </row>
    <row r="77" spans="1:10">
      <c r="A77" s="23" t="s">
        <v>184</v>
      </c>
      <c r="B77" s="9" t="s">
        <v>92</v>
      </c>
      <c r="C77" s="10">
        <v>166078.6</v>
      </c>
      <c r="D77" s="10">
        <v>125625.8</v>
      </c>
      <c r="E77" s="3">
        <v>123436.7</v>
      </c>
      <c r="F77" s="11">
        <f t="shared" si="9"/>
        <v>98.257443932695352</v>
      </c>
      <c r="G77" s="3">
        <v>131233.29999999999</v>
      </c>
      <c r="H77" s="11">
        <f t="shared" si="10"/>
        <v>106.31627384724315</v>
      </c>
      <c r="I77" s="3">
        <v>158939.70000000001</v>
      </c>
      <c r="J77" s="11">
        <f t="shared" si="11"/>
        <v>121.11232438717919</v>
      </c>
    </row>
    <row r="78" spans="1:10" ht="31.5">
      <c r="A78" s="23" t="s">
        <v>185</v>
      </c>
      <c r="B78" s="9" t="s">
        <v>93</v>
      </c>
      <c r="C78" s="10">
        <v>5821.2</v>
      </c>
      <c r="D78" s="10">
        <v>6058</v>
      </c>
      <c r="E78" s="3">
        <v>6441</v>
      </c>
      <c r="F78" s="11">
        <f t="shared" si="9"/>
        <v>106.3222185539782</v>
      </c>
      <c r="G78" s="3">
        <v>6141</v>
      </c>
      <c r="H78" s="11">
        <f t="shared" si="10"/>
        <v>95.342338146250583</v>
      </c>
      <c r="I78" s="3">
        <v>6141</v>
      </c>
      <c r="J78" s="11">
        <f t="shared" si="11"/>
        <v>100</v>
      </c>
    </row>
    <row r="79" spans="1:10">
      <c r="A79" s="8" t="s">
        <v>186</v>
      </c>
      <c r="B79" s="21" t="s">
        <v>94</v>
      </c>
      <c r="C79" s="22">
        <f>SUM(C80:C84)</f>
        <v>139303.20000000001</v>
      </c>
      <c r="D79" s="22">
        <f>SUM(D80:D84)</f>
        <v>0</v>
      </c>
      <c r="E79" s="22">
        <f>SUM(E80:E84)</f>
        <v>0</v>
      </c>
      <c r="F79" s="16">
        <v>0</v>
      </c>
      <c r="G79" s="22">
        <f>SUM(G80:G84)</f>
        <v>0</v>
      </c>
      <c r="H79" s="16">
        <v>0</v>
      </c>
      <c r="I79" s="22">
        <f>SUM(I80:I84)</f>
        <v>0</v>
      </c>
      <c r="J79" s="16">
        <v>0</v>
      </c>
    </row>
    <row r="80" spans="1:10">
      <c r="A80" s="23" t="s">
        <v>187</v>
      </c>
      <c r="B80" s="9" t="s">
        <v>95</v>
      </c>
      <c r="C80" s="10">
        <v>64057.7</v>
      </c>
      <c r="D80" s="10">
        <v>0</v>
      </c>
      <c r="E80" s="10">
        <v>0</v>
      </c>
      <c r="F80" s="11">
        <v>0</v>
      </c>
      <c r="G80" s="10">
        <v>0</v>
      </c>
      <c r="H80" s="11">
        <v>0</v>
      </c>
      <c r="I80" s="10">
        <v>0</v>
      </c>
      <c r="J80" s="11">
        <v>0</v>
      </c>
    </row>
    <row r="81" spans="1:10">
      <c r="A81" s="23" t="s">
        <v>188</v>
      </c>
      <c r="B81" s="9" t="s">
        <v>96</v>
      </c>
      <c r="C81" s="10">
        <v>64336.2</v>
      </c>
      <c r="D81" s="10">
        <v>0</v>
      </c>
      <c r="E81" s="10">
        <v>0</v>
      </c>
      <c r="F81" s="11">
        <v>0</v>
      </c>
      <c r="G81" s="10">
        <v>0</v>
      </c>
      <c r="H81" s="11">
        <v>0</v>
      </c>
      <c r="I81" s="10">
        <v>0</v>
      </c>
      <c r="J81" s="11">
        <v>0</v>
      </c>
    </row>
    <row r="82" spans="1:10">
      <c r="A82" s="23" t="s">
        <v>191</v>
      </c>
      <c r="B82" s="9" t="s">
        <v>192</v>
      </c>
      <c r="C82" s="10">
        <v>34.299999999999997</v>
      </c>
      <c r="D82" s="10">
        <v>0</v>
      </c>
      <c r="E82" s="10">
        <v>0</v>
      </c>
      <c r="F82" s="11">
        <v>0</v>
      </c>
      <c r="G82" s="10">
        <v>0</v>
      </c>
      <c r="H82" s="11">
        <v>0</v>
      </c>
      <c r="I82" s="10">
        <v>0</v>
      </c>
      <c r="J82" s="11">
        <v>0</v>
      </c>
    </row>
    <row r="83" spans="1:10" ht="47.25">
      <c r="A83" s="23" t="s">
        <v>189</v>
      </c>
      <c r="B83" s="9" t="s">
        <v>97</v>
      </c>
      <c r="C83" s="10">
        <v>4855</v>
      </c>
      <c r="D83" s="10">
        <v>0</v>
      </c>
      <c r="E83" s="10">
        <v>0</v>
      </c>
      <c r="F83" s="11">
        <v>0</v>
      </c>
      <c r="G83" s="10">
        <v>0</v>
      </c>
      <c r="H83" s="11">
        <v>0</v>
      </c>
      <c r="I83" s="10">
        <v>0</v>
      </c>
      <c r="J83" s="11">
        <v>0</v>
      </c>
    </row>
    <row r="84" spans="1:10" ht="31.5">
      <c r="A84" s="23" t="s">
        <v>190</v>
      </c>
      <c r="B84" s="9" t="s">
        <v>98</v>
      </c>
      <c r="C84" s="10">
        <v>6020</v>
      </c>
      <c r="D84" s="10">
        <v>0</v>
      </c>
      <c r="E84" s="10">
        <v>0</v>
      </c>
      <c r="F84" s="11">
        <v>0</v>
      </c>
      <c r="G84" s="10">
        <v>0</v>
      </c>
      <c r="H84" s="11">
        <v>0</v>
      </c>
      <c r="I84" s="10">
        <v>0</v>
      </c>
      <c r="J84" s="11">
        <v>0</v>
      </c>
    </row>
    <row r="85" spans="1:10">
      <c r="A85" s="12">
        <v>1000</v>
      </c>
      <c r="B85" s="21" t="s">
        <v>99</v>
      </c>
      <c r="C85" s="22">
        <f>SUM(C86:C89)</f>
        <v>171960.8</v>
      </c>
      <c r="D85" s="22">
        <f>SUM(D86:D89)</f>
        <v>162168.59999999998</v>
      </c>
      <c r="E85" s="22">
        <f>SUM(E86:E89)</f>
        <v>206915.20000000001</v>
      </c>
      <c r="F85" s="16">
        <f t="shared" si="9"/>
        <v>127.59264123880951</v>
      </c>
      <c r="G85" s="22">
        <f>SUM(G86:G89)</f>
        <v>215607.1</v>
      </c>
      <c r="H85" s="16">
        <f t="shared" si="10"/>
        <v>104.20070637633194</v>
      </c>
      <c r="I85" s="22">
        <f>SUM(I86:I89)</f>
        <v>237624.9</v>
      </c>
      <c r="J85" s="16">
        <f t="shared" si="11"/>
        <v>110.21200136730191</v>
      </c>
    </row>
    <row r="86" spans="1:10">
      <c r="A86" s="13">
        <v>1001</v>
      </c>
      <c r="B86" s="9" t="s">
        <v>100</v>
      </c>
      <c r="C86" s="10">
        <v>3172.1</v>
      </c>
      <c r="D86" s="10">
        <v>4379</v>
      </c>
      <c r="E86" s="3">
        <v>4379</v>
      </c>
      <c r="F86" s="11">
        <f t="shared" si="9"/>
        <v>100</v>
      </c>
      <c r="G86" s="3">
        <v>4480</v>
      </c>
      <c r="H86" s="11">
        <f t="shared" si="10"/>
        <v>102.30646266270837</v>
      </c>
      <c r="I86" s="3">
        <v>4379</v>
      </c>
      <c r="J86" s="11">
        <f t="shared" si="11"/>
        <v>97.745535714285708</v>
      </c>
    </row>
    <row r="87" spans="1:10">
      <c r="A87" s="13">
        <v>1003</v>
      </c>
      <c r="B87" s="9" t="s">
        <v>101</v>
      </c>
      <c r="C87" s="10">
        <v>48483</v>
      </c>
      <c r="D87" s="10">
        <v>18473.8</v>
      </c>
      <c r="E87" s="3">
        <v>13871.9</v>
      </c>
      <c r="F87" s="11">
        <f t="shared" si="9"/>
        <v>75.089586333077122</v>
      </c>
      <c r="G87" s="3">
        <v>13770.9</v>
      </c>
      <c r="H87" s="11">
        <f t="shared" si="10"/>
        <v>99.271909399577567</v>
      </c>
      <c r="I87" s="3">
        <v>13871.9</v>
      </c>
      <c r="J87" s="11">
        <f t="shared" si="11"/>
        <v>100.73343063997268</v>
      </c>
    </row>
    <row r="88" spans="1:10">
      <c r="A88" s="13">
        <v>1004</v>
      </c>
      <c r="B88" s="9" t="s">
        <v>102</v>
      </c>
      <c r="C88" s="10">
        <v>109826.9</v>
      </c>
      <c r="D88" s="10">
        <v>127018</v>
      </c>
      <c r="E88" s="3">
        <v>176357.2</v>
      </c>
      <c r="F88" s="11">
        <f t="shared" si="9"/>
        <v>138.84425829410006</v>
      </c>
      <c r="G88" s="3">
        <v>186232</v>
      </c>
      <c r="H88" s="11">
        <f t="shared" si="10"/>
        <v>105.59931774829721</v>
      </c>
      <c r="I88" s="3">
        <v>208249.8</v>
      </c>
      <c r="J88" s="11">
        <f t="shared" si="11"/>
        <v>111.82278018815242</v>
      </c>
    </row>
    <row r="89" spans="1:10" ht="31.5">
      <c r="A89" s="13">
        <v>1006</v>
      </c>
      <c r="B89" s="9" t="s">
        <v>103</v>
      </c>
      <c r="C89" s="10">
        <v>10478.799999999999</v>
      </c>
      <c r="D89" s="10">
        <v>12297.8</v>
      </c>
      <c r="E89" s="3">
        <v>12307.1</v>
      </c>
      <c r="F89" s="11">
        <f t="shared" si="9"/>
        <v>100.07562328221309</v>
      </c>
      <c r="G89" s="3">
        <v>11124.2</v>
      </c>
      <c r="H89" s="11">
        <f t="shared" si="10"/>
        <v>90.388474945356748</v>
      </c>
      <c r="I89" s="3">
        <v>11124.2</v>
      </c>
      <c r="J89" s="11">
        <f t="shared" si="11"/>
        <v>100</v>
      </c>
    </row>
    <row r="90" spans="1:10" ht="31.5">
      <c r="A90" s="12">
        <v>1100</v>
      </c>
      <c r="B90" s="21" t="s">
        <v>104</v>
      </c>
      <c r="C90" s="22">
        <f>SUM(C91:C93)</f>
        <v>58720.100000000006</v>
      </c>
      <c r="D90" s="22">
        <f>SUM(D91:D93)</f>
        <v>138593</v>
      </c>
      <c r="E90" s="22">
        <f>SUM(E91:E93)</f>
        <v>27462.3</v>
      </c>
      <c r="F90" s="16">
        <f t="shared" si="9"/>
        <v>19.815070025181647</v>
      </c>
      <c r="G90" s="22">
        <f>SUM(G91:G93)</f>
        <v>31538.6</v>
      </c>
      <c r="H90" s="16">
        <f t="shared" si="10"/>
        <v>114.84325784803167</v>
      </c>
      <c r="I90" s="22">
        <f>SUM(I91:I93)</f>
        <v>34362.300000000003</v>
      </c>
      <c r="J90" s="16">
        <f t="shared" si="11"/>
        <v>108.95315581541351</v>
      </c>
    </row>
    <row r="91" spans="1:10">
      <c r="A91" s="13">
        <v>1101</v>
      </c>
      <c r="B91" s="9" t="s">
        <v>105</v>
      </c>
      <c r="C91" s="10">
        <v>21583.3</v>
      </c>
      <c r="D91" s="10">
        <v>27014</v>
      </c>
      <c r="E91" s="3">
        <v>23779</v>
      </c>
      <c r="F91" s="11">
        <f t="shared" si="9"/>
        <v>88.024727918856897</v>
      </c>
      <c r="G91" s="3">
        <v>23796.3</v>
      </c>
      <c r="H91" s="11">
        <f t="shared" si="10"/>
        <v>100.07275326969175</v>
      </c>
      <c r="I91" s="3">
        <v>23795</v>
      </c>
      <c r="J91" s="11">
        <f t="shared" si="11"/>
        <v>99.994536965830832</v>
      </c>
    </row>
    <row r="92" spans="1:10">
      <c r="A92" s="13">
        <v>1102</v>
      </c>
      <c r="B92" s="9" t="s">
        <v>106</v>
      </c>
      <c r="C92" s="10">
        <v>37136.800000000003</v>
      </c>
      <c r="D92" s="10">
        <v>111579</v>
      </c>
      <c r="E92" s="3">
        <v>3643</v>
      </c>
      <c r="F92" s="11">
        <f t="shared" si="9"/>
        <v>3.2649512901173163</v>
      </c>
      <c r="G92" s="3">
        <v>7702</v>
      </c>
      <c r="H92" s="11">
        <f t="shared" si="10"/>
        <v>211.41916003293991</v>
      </c>
      <c r="I92" s="3">
        <v>10527</v>
      </c>
      <c r="J92" s="11">
        <f t="shared" si="11"/>
        <v>136.67878473123864</v>
      </c>
    </row>
    <row r="93" spans="1:10" ht="31.5">
      <c r="A93" s="13">
        <v>1105</v>
      </c>
      <c r="B93" s="9" t="s">
        <v>193</v>
      </c>
      <c r="C93" s="10">
        <v>0</v>
      </c>
      <c r="D93" s="10">
        <v>0</v>
      </c>
      <c r="E93" s="3">
        <v>40.299999999999997</v>
      </c>
      <c r="F93" s="11">
        <v>0</v>
      </c>
      <c r="G93" s="3">
        <v>40.299999999999997</v>
      </c>
      <c r="H93" s="11">
        <f t="shared" si="10"/>
        <v>100</v>
      </c>
      <c r="I93" s="3">
        <v>40.299999999999997</v>
      </c>
      <c r="J93" s="11">
        <f t="shared" si="11"/>
        <v>100</v>
      </c>
    </row>
    <row r="94" spans="1:10" ht="31.5">
      <c r="A94" s="12">
        <v>1200</v>
      </c>
      <c r="B94" s="21" t="s">
        <v>107</v>
      </c>
      <c r="C94" s="22">
        <f>SUM(C95:C95)</f>
        <v>19507.7</v>
      </c>
      <c r="D94" s="22">
        <f>SUM(D95:D95)</f>
        <v>18153</v>
      </c>
      <c r="E94" s="22">
        <f>SUM(E95:E95)</f>
        <v>18598</v>
      </c>
      <c r="F94" s="16">
        <f t="shared" si="9"/>
        <v>102.45138544593179</v>
      </c>
      <c r="G94" s="22">
        <f>SUM(G95:G95)</f>
        <v>18598</v>
      </c>
      <c r="H94" s="16">
        <f t="shared" si="10"/>
        <v>100</v>
      </c>
      <c r="I94" s="22">
        <f>SUM(I95:I95)</f>
        <v>18598</v>
      </c>
      <c r="J94" s="16">
        <f t="shared" si="11"/>
        <v>100</v>
      </c>
    </row>
    <row r="95" spans="1:10" ht="31.5">
      <c r="A95" s="13">
        <v>1204</v>
      </c>
      <c r="B95" s="9" t="s">
        <v>108</v>
      </c>
      <c r="C95" s="10">
        <v>19507.7</v>
      </c>
      <c r="D95" s="10">
        <v>18153</v>
      </c>
      <c r="E95" s="3">
        <v>18598</v>
      </c>
      <c r="F95" s="11">
        <f t="shared" si="9"/>
        <v>102.45138544593179</v>
      </c>
      <c r="G95" s="3">
        <v>18598</v>
      </c>
      <c r="H95" s="11">
        <f t="shared" si="10"/>
        <v>100</v>
      </c>
      <c r="I95" s="3">
        <v>18598</v>
      </c>
      <c r="J95" s="11">
        <f t="shared" si="11"/>
        <v>100</v>
      </c>
    </row>
    <row r="96" spans="1:10" ht="47.25">
      <c r="A96" s="12">
        <v>1300</v>
      </c>
      <c r="B96" s="21" t="s">
        <v>109</v>
      </c>
      <c r="C96" s="22">
        <f>SUM(C97)</f>
        <v>486</v>
      </c>
      <c r="D96" s="22">
        <f>SUM(D97)</f>
        <v>9000</v>
      </c>
      <c r="E96" s="22">
        <f>SUM(E97)</f>
        <v>27000</v>
      </c>
      <c r="F96" s="16">
        <f t="shared" si="9"/>
        <v>300</v>
      </c>
      <c r="G96" s="22">
        <f>SUM(G97)</f>
        <v>20000</v>
      </c>
      <c r="H96" s="16">
        <f t="shared" si="10"/>
        <v>74.074074074074076</v>
      </c>
      <c r="I96" s="22">
        <f>SUM(I97)</f>
        <v>10000</v>
      </c>
      <c r="J96" s="16">
        <f t="shared" si="11"/>
        <v>50</v>
      </c>
    </row>
    <row r="97" spans="1:10" ht="31.5">
      <c r="A97" s="13">
        <v>1301</v>
      </c>
      <c r="B97" s="9" t="s">
        <v>110</v>
      </c>
      <c r="C97" s="10">
        <v>486</v>
      </c>
      <c r="D97" s="10">
        <v>9000</v>
      </c>
      <c r="E97" s="3">
        <v>27000</v>
      </c>
      <c r="F97" s="11">
        <f t="shared" si="9"/>
        <v>300</v>
      </c>
      <c r="G97" s="3">
        <v>20000</v>
      </c>
      <c r="H97" s="11">
        <f t="shared" si="10"/>
        <v>74.074074074074076</v>
      </c>
      <c r="I97" s="3">
        <v>10000</v>
      </c>
      <c r="J97" s="11">
        <f t="shared" si="11"/>
        <v>50</v>
      </c>
    </row>
    <row r="98" spans="1:10">
      <c r="A98" s="13"/>
      <c r="B98" s="29" t="s">
        <v>111</v>
      </c>
      <c r="C98" s="22">
        <f>SUM(C42+C50+C52+C56+C64+C69+C71+C76+C79+C85+C90+C94+C96)</f>
        <v>4085078.7</v>
      </c>
      <c r="D98" s="22">
        <f>SUM(D42+D50+D52+D56+D64+D69+D71+D76+D79+D85+D90+D94+D96)</f>
        <v>2436371.7000000002</v>
      </c>
      <c r="E98" s="22">
        <f>SUM(E42+E50+E52+E56+E64+E69+E71+E76+E79+E85+E90+E94+E96)</f>
        <v>2618499.4000000004</v>
      </c>
      <c r="F98" s="16">
        <f t="shared" si="9"/>
        <v>107.47536593041202</v>
      </c>
      <c r="G98" s="22">
        <f>SUM(G42+G50+G52+G56+G64+G69+G71+G76+G79+G85+G90+G94+G96)</f>
        <v>2754031.8</v>
      </c>
      <c r="H98" s="16">
        <f t="shared" si="10"/>
        <v>105.17595688584078</v>
      </c>
      <c r="I98" s="22">
        <f>SUM(I42+I50+I52+I56+I64+I69+I71+I76+I79+I85+I90+I94+I96)</f>
        <v>2895797.4</v>
      </c>
      <c r="J98" s="16">
        <f t="shared" si="11"/>
        <v>105.14756583420714</v>
      </c>
    </row>
    <row r="99" spans="1:10" ht="30" customHeight="1">
      <c r="A99" s="24"/>
      <c r="B99" s="28" t="s">
        <v>112</v>
      </c>
      <c r="C99" s="16">
        <f>SUM(C40-C98)</f>
        <v>-280076.70000000019</v>
      </c>
      <c r="D99" s="16">
        <f>SUM(D40-D98)</f>
        <v>-141797.30000000028</v>
      </c>
      <c r="E99" s="16">
        <f>SUM(E40-E98)</f>
        <v>-230079.30000000028</v>
      </c>
      <c r="F99" s="16">
        <f>SUM(E99/D99)*100</f>
        <v>162.25929548729056</v>
      </c>
      <c r="G99" s="16">
        <f>SUM(G40-G98)</f>
        <v>-198039.59999999963</v>
      </c>
      <c r="H99" s="16">
        <f t="shared" ref="H99" si="12">SUM(G99/E99)*100</f>
        <v>86.074496923451775</v>
      </c>
      <c r="I99" s="16">
        <f>SUM(I40-I98)</f>
        <v>-214835.89999999991</v>
      </c>
      <c r="J99" s="16">
        <f t="shared" ref="J99" si="13">SUM(I99/G99)*100</f>
        <v>108.48128354127171</v>
      </c>
    </row>
    <row r="100" spans="1:10" ht="47.25">
      <c r="A100" s="7"/>
      <c r="B100" s="28" t="s">
        <v>197</v>
      </c>
      <c r="C100" s="16"/>
      <c r="D100" s="16"/>
      <c r="E100" s="11"/>
      <c r="F100" s="11"/>
      <c r="G100" s="11"/>
      <c r="H100" s="11"/>
      <c r="I100" s="11"/>
      <c r="J100" s="11"/>
    </row>
    <row r="101" spans="1:10">
      <c r="A101" s="13"/>
      <c r="B101" s="30" t="s">
        <v>113</v>
      </c>
      <c r="C101" s="22">
        <f t="shared" ref="C101:D101" si="14">SUM(C102:C104)</f>
        <v>250000</v>
      </c>
      <c r="D101" s="22">
        <f t="shared" si="14"/>
        <v>236000</v>
      </c>
      <c r="E101" s="22">
        <f>SUM(E102:E104)</f>
        <v>480000</v>
      </c>
      <c r="F101" s="16">
        <f t="shared" ref="F101:F114" si="15">SUM(E101/D101)*100</f>
        <v>203.38983050847457</v>
      </c>
      <c r="G101" s="22">
        <f t="shared" ref="G101:I101" si="16">SUM(G102:G104)</f>
        <v>430000</v>
      </c>
      <c r="H101" s="16">
        <f t="shared" ref="H101:H114" si="17">SUM(G101/E101)*100</f>
        <v>89.583333333333343</v>
      </c>
      <c r="I101" s="22">
        <f t="shared" si="16"/>
        <v>232000</v>
      </c>
      <c r="J101" s="16">
        <f t="shared" ref="J101:J114" si="18">SUM(I101/G101)*100</f>
        <v>53.953488372093027</v>
      </c>
    </row>
    <row r="102" spans="1:10" ht="47.25">
      <c r="A102" s="13" t="s">
        <v>114</v>
      </c>
      <c r="B102" s="9" t="s">
        <v>115</v>
      </c>
      <c r="C102" s="10">
        <v>250000</v>
      </c>
      <c r="D102" s="10">
        <v>156000</v>
      </c>
      <c r="E102" s="10">
        <v>180000</v>
      </c>
      <c r="F102" s="11">
        <f t="shared" si="15"/>
        <v>115.38461538461537</v>
      </c>
      <c r="G102" s="10">
        <v>220000</v>
      </c>
      <c r="H102" s="11">
        <f t="shared" si="17"/>
        <v>122.22222222222223</v>
      </c>
      <c r="I102" s="10">
        <v>150000</v>
      </c>
      <c r="J102" s="11">
        <f t="shared" si="18"/>
        <v>68.181818181818173</v>
      </c>
    </row>
    <row r="103" spans="1:10" ht="63">
      <c r="A103" s="13" t="s">
        <v>116</v>
      </c>
      <c r="B103" s="9" t="s">
        <v>117</v>
      </c>
      <c r="C103" s="10">
        <v>0</v>
      </c>
      <c r="D103" s="10">
        <v>80000</v>
      </c>
      <c r="E103" s="10">
        <v>225000</v>
      </c>
      <c r="F103" s="11">
        <f t="shared" si="15"/>
        <v>281.25</v>
      </c>
      <c r="G103" s="10">
        <v>130000</v>
      </c>
      <c r="H103" s="11">
        <f t="shared" si="17"/>
        <v>57.777777777777771</v>
      </c>
      <c r="I103" s="10">
        <v>0</v>
      </c>
      <c r="J103" s="11">
        <f t="shared" si="18"/>
        <v>0</v>
      </c>
    </row>
    <row r="104" spans="1:10" ht="126">
      <c r="A104" s="13" t="s">
        <v>116</v>
      </c>
      <c r="B104" s="25" t="s">
        <v>131</v>
      </c>
      <c r="C104" s="10">
        <v>0</v>
      </c>
      <c r="D104" s="10"/>
      <c r="E104" s="10">
        <v>75000</v>
      </c>
      <c r="F104" s="11">
        <v>0</v>
      </c>
      <c r="G104" s="10">
        <v>80000</v>
      </c>
      <c r="H104" s="11">
        <f t="shared" si="17"/>
        <v>106.66666666666667</v>
      </c>
      <c r="I104" s="10">
        <v>82000</v>
      </c>
      <c r="J104" s="11">
        <f t="shared" si="18"/>
        <v>102.49999999999999</v>
      </c>
    </row>
    <row r="105" spans="1:10">
      <c r="A105" s="12"/>
      <c r="B105" s="30" t="s">
        <v>118</v>
      </c>
      <c r="C105" s="22">
        <f t="shared" ref="C105:D105" si="19">SUM(C106:C108)</f>
        <v>-327000</v>
      </c>
      <c r="D105" s="22">
        <f t="shared" si="19"/>
        <v>-246000</v>
      </c>
      <c r="E105" s="22">
        <f>SUM(E106:E108)</f>
        <v>-410000</v>
      </c>
      <c r="F105" s="16">
        <f t="shared" si="15"/>
        <v>166.66666666666669</v>
      </c>
      <c r="G105" s="22">
        <f t="shared" ref="G105:I105" si="20">SUM(G106:G108)</f>
        <v>-448000</v>
      </c>
      <c r="H105" s="16">
        <f t="shared" si="17"/>
        <v>109.26829268292684</v>
      </c>
      <c r="I105" s="22">
        <f t="shared" si="20"/>
        <v>-244000</v>
      </c>
      <c r="J105" s="16">
        <f t="shared" si="18"/>
        <v>54.464285714285708</v>
      </c>
    </row>
    <row r="106" spans="1:10" ht="63">
      <c r="A106" s="13" t="s">
        <v>114</v>
      </c>
      <c r="B106" s="9" t="s">
        <v>119</v>
      </c>
      <c r="C106" s="10">
        <v>-327000</v>
      </c>
      <c r="D106" s="10">
        <v>-246000</v>
      </c>
      <c r="E106" s="10">
        <v>-110000</v>
      </c>
      <c r="F106" s="11">
        <f t="shared" si="15"/>
        <v>44.715447154471541</v>
      </c>
      <c r="G106" s="10">
        <v>-168000</v>
      </c>
      <c r="H106" s="11">
        <f t="shared" si="17"/>
        <v>152.72727272727275</v>
      </c>
      <c r="I106" s="10">
        <v>-92000</v>
      </c>
      <c r="J106" s="11">
        <f t="shared" si="18"/>
        <v>54.761904761904766</v>
      </c>
    </row>
    <row r="107" spans="1:10" ht="78.75">
      <c r="A107" s="13" t="s">
        <v>116</v>
      </c>
      <c r="B107" s="9" t="s">
        <v>120</v>
      </c>
      <c r="C107" s="10">
        <v>0</v>
      </c>
      <c r="D107" s="10">
        <v>0</v>
      </c>
      <c r="E107" s="10">
        <v>-225000</v>
      </c>
      <c r="F107" s="11">
        <v>0</v>
      </c>
      <c r="G107" s="10">
        <v>-200000</v>
      </c>
      <c r="H107" s="11">
        <f t="shared" si="17"/>
        <v>88.888888888888886</v>
      </c>
      <c r="I107" s="10">
        <v>-70000</v>
      </c>
      <c r="J107" s="11">
        <f t="shared" si="18"/>
        <v>35</v>
      </c>
    </row>
    <row r="108" spans="1:10" ht="110.25">
      <c r="A108" s="13" t="s">
        <v>116</v>
      </c>
      <c r="B108" s="25" t="s">
        <v>132</v>
      </c>
      <c r="C108" s="10">
        <v>0</v>
      </c>
      <c r="D108" s="10">
        <v>0</v>
      </c>
      <c r="E108" s="10">
        <v>-75000</v>
      </c>
      <c r="F108" s="11">
        <v>0</v>
      </c>
      <c r="G108" s="10">
        <v>-80000</v>
      </c>
      <c r="H108" s="11">
        <f t="shared" si="17"/>
        <v>106.66666666666667</v>
      </c>
      <c r="I108" s="10">
        <v>-82000</v>
      </c>
      <c r="J108" s="11">
        <f t="shared" si="18"/>
        <v>102.49999999999999</v>
      </c>
    </row>
    <row r="109" spans="1:10" ht="37.5" customHeight="1">
      <c r="A109" s="13" t="s">
        <v>121</v>
      </c>
      <c r="B109" s="9" t="s">
        <v>122</v>
      </c>
      <c r="C109" s="10">
        <f>SUM(C111-C110)</f>
        <v>357076.69999999995</v>
      </c>
      <c r="D109" s="10">
        <f>SUM(D111-D110)</f>
        <v>1797.3</v>
      </c>
      <c r="E109" s="10">
        <f>SUM(E111-E110)</f>
        <v>79.299999999999955</v>
      </c>
      <c r="F109" s="11">
        <f t="shared" si="15"/>
        <v>4.4121738162799735</v>
      </c>
      <c r="G109" s="10">
        <f t="shared" ref="G109:I109" si="21">SUM(G111-G110)</f>
        <v>96039.6</v>
      </c>
      <c r="H109" s="11">
        <f t="shared" si="17"/>
        <v>121109.20554854989</v>
      </c>
      <c r="I109" s="10">
        <f t="shared" si="21"/>
        <v>96835.9</v>
      </c>
      <c r="J109" s="11">
        <f t="shared" si="18"/>
        <v>100.82913714759327</v>
      </c>
    </row>
    <row r="110" spans="1:10" ht="31.5">
      <c r="A110" s="13" t="s">
        <v>121</v>
      </c>
      <c r="B110" s="9" t="s">
        <v>123</v>
      </c>
      <c r="C110" s="10">
        <v>85138.1</v>
      </c>
      <c r="D110" s="10">
        <v>182.7</v>
      </c>
      <c r="E110" s="10">
        <v>900.7</v>
      </c>
      <c r="F110" s="11">
        <f t="shared" si="15"/>
        <v>492.9939792008758</v>
      </c>
      <c r="G110" s="10">
        <v>2760.4</v>
      </c>
      <c r="H110" s="11">
        <f t="shared" si="17"/>
        <v>306.47274342178304</v>
      </c>
      <c r="I110" s="10">
        <v>2364.1</v>
      </c>
      <c r="J110" s="11">
        <f t="shared" si="18"/>
        <v>85.64338501666424</v>
      </c>
    </row>
    <row r="111" spans="1:10" ht="31.5">
      <c r="A111" s="13" t="s">
        <v>121</v>
      </c>
      <c r="B111" s="9" t="s">
        <v>124</v>
      </c>
      <c r="C111" s="10">
        <v>442214.8</v>
      </c>
      <c r="D111" s="10">
        <v>1980</v>
      </c>
      <c r="E111" s="10">
        <v>980</v>
      </c>
      <c r="F111" s="11">
        <f t="shared" si="15"/>
        <v>49.494949494949495</v>
      </c>
      <c r="G111" s="10">
        <v>98800</v>
      </c>
      <c r="H111" s="11">
        <f t="shared" si="17"/>
        <v>10081.632653061224</v>
      </c>
      <c r="I111" s="10">
        <v>99200</v>
      </c>
      <c r="J111" s="11">
        <f t="shared" si="18"/>
        <v>100.40485829959513</v>
      </c>
    </row>
    <row r="112" spans="1:10" ht="50.25" customHeight="1">
      <c r="A112" s="12" t="s">
        <v>125</v>
      </c>
      <c r="B112" s="21" t="s">
        <v>126</v>
      </c>
      <c r="C112" s="22">
        <f t="shared" ref="C112:D112" si="22">SUM(C113)</f>
        <v>0</v>
      </c>
      <c r="D112" s="22">
        <f t="shared" si="22"/>
        <v>150000</v>
      </c>
      <c r="E112" s="22">
        <f>SUM(E113)</f>
        <v>160000</v>
      </c>
      <c r="F112" s="16">
        <f t="shared" si="15"/>
        <v>106.66666666666667</v>
      </c>
      <c r="G112" s="22">
        <f t="shared" ref="G112:I112" si="23">SUM(G113)</f>
        <v>120000</v>
      </c>
      <c r="H112" s="16">
        <f t="shared" si="17"/>
        <v>75</v>
      </c>
      <c r="I112" s="22">
        <f t="shared" si="23"/>
        <v>130000</v>
      </c>
      <c r="J112" s="16">
        <f t="shared" si="18"/>
        <v>108.33333333333333</v>
      </c>
    </row>
    <row r="113" spans="1:10" ht="63">
      <c r="A113" s="13" t="s">
        <v>125</v>
      </c>
      <c r="B113" s="9" t="s">
        <v>127</v>
      </c>
      <c r="C113" s="10">
        <v>0</v>
      </c>
      <c r="D113" s="10">
        <v>150000</v>
      </c>
      <c r="E113" s="10">
        <v>160000</v>
      </c>
      <c r="F113" s="11">
        <f t="shared" si="15"/>
        <v>106.66666666666667</v>
      </c>
      <c r="G113" s="10">
        <v>120000</v>
      </c>
      <c r="H113" s="11">
        <f t="shared" si="17"/>
        <v>75</v>
      </c>
      <c r="I113" s="10">
        <v>130000</v>
      </c>
      <c r="J113" s="11">
        <f t="shared" si="18"/>
        <v>108.33333333333333</v>
      </c>
    </row>
    <row r="114" spans="1:10" ht="31.5">
      <c r="A114" s="13"/>
      <c r="B114" s="21" t="s">
        <v>128</v>
      </c>
      <c r="C114" s="22">
        <f>SUM(C101+C105+C109+C112)</f>
        <v>280076.69999999995</v>
      </c>
      <c r="D114" s="22">
        <f>SUM(D101+D105+D109+D112)</f>
        <v>141797.29999999999</v>
      </c>
      <c r="E114" s="22">
        <f>SUM(E101+E105+E109+E112)</f>
        <v>230079.3</v>
      </c>
      <c r="F114" s="16">
        <f t="shared" si="15"/>
        <v>162.25929548729064</v>
      </c>
      <c r="G114" s="22">
        <f t="shared" ref="G114:I114" si="24">SUM(G101+G105+G109+G112)</f>
        <v>198039.6</v>
      </c>
      <c r="H114" s="16">
        <f t="shared" si="17"/>
        <v>86.074496923452045</v>
      </c>
      <c r="I114" s="22">
        <f t="shared" si="24"/>
        <v>214835.9</v>
      </c>
      <c r="J114" s="16">
        <f t="shared" si="18"/>
        <v>108.48128354127154</v>
      </c>
    </row>
    <row r="116" spans="1:10">
      <c r="E116" s="26"/>
    </row>
  </sheetData>
  <mergeCells count="6">
    <mergeCell ref="A3:J3"/>
    <mergeCell ref="A5:A6"/>
    <mergeCell ref="B5:B6"/>
    <mergeCell ref="E5:F5"/>
    <mergeCell ref="G5:H5"/>
    <mergeCell ref="I5:J5"/>
  </mergeCells>
  <pageMargins left="0.39370078740157483" right="0.27559055118110237" top="0.98425196850393704" bottom="0.98425196850393704" header="0.31496062992125984" footer="0.31496062992125984"/>
  <pageSetup paperSize="9" scale="9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2014-11-14T09:37:19Z</cp:lastPrinted>
  <dcterms:created xsi:type="dcterms:W3CDTF">2014-09-24T10:05:07Z</dcterms:created>
  <dcterms:modified xsi:type="dcterms:W3CDTF">2014-11-14T09:37:30Z</dcterms:modified>
</cp:coreProperties>
</file>